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1011" documentId="8_{3332C683-A8A2-4388-B77D-04FF48555CAB}" xr6:coauthVersionLast="47" xr6:coauthVersionMax="47" xr10:uidLastSave="{4D5955FA-0408-4E18-B5A6-B93B41115A22}"/>
  <bookViews>
    <workbookView xWindow="-120" yWindow="-120" windowWidth="29040" windowHeight="15720" activeTab="1" xr2:uid="{00000000-000D-0000-FFFF-FFFF00000000}"/>
  </bookViews>
  <sheets>
    <sheet name="Original" sheetId="1" r:id="rId1"/>
    <sheet name="In BOR-4A Format" sheetId="3" r:id="rId2"/>
    <sheet name="Total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3" i="3" l="1"/>
  <c r="D463" i="3"/>
  <c r="E463" i="3"/>
  <c r="B463" i="3"/>
  <c r="B330" i="3"/>
  <c r="B292" i="3"/>
  <c r="B377" i="3"/>
  <c r="C1513" i="3"/>
  <c r="D1513" i="3"/>
  <c r="E1513" i="3"/>
  <c r="B1513" i="3"/>
  <c r="B1495" i="3"/>
  <c r="C1495" i="3"/>
  <c r="D1495" i="3"/>
  <c r="E1495" i="3"/>
  <c r="B1485" i="3"/>
  <c r="C1485" i="3"/>
  <c r="D1485" i="3"/>
  <c r="E1485" i="3"/>
  <c r="C1388" i="3"/>
  <c r="D1388" i="3"/>
  <c r="E1388" i="3"/>
  <c r="B1388" i="3"/>
  <c r="C1382" i="3"/>
  <c r="D1382" i="3"/>
  <c r="E1382" i="3"/>
  <c r="B1382" i="3"/>
  <c r="C1361" i="3"/>
  <c r="D1361" i="3"/>
  <c r="E1361" i="3"/>
  <c r="B1361" i="3"/>
  <c r="C1316" i="3"/>
  <c r="D1316" i="3"/>
  <c r="E1316" i="3"/>
  <c r="B1316" i="3"/>
  <c r="C1305" i="3"/>
  <c r="D1305" i="3"/>
  <c r="E1305" i="3"/>
  <c r="B1305" i="3"/>
  <c r="C1297" i="3"/>
  <c r="D1297" i="3"/>
  <c r="E1297" i="3"/>
  <c r="B1297" i="3"/>
  <c r="C1288" i="3"/>
  <c r="D1288" i="3"/>
  <c r="E1288" i="3"/>
  <c r="B1288" i="3"/>
  <c r="C1263" i="3"/>
  <c r="D1263" i="3"/>
  <c r="E1263" i="3"/>
  <c r="B1263" i="3"/>
  <c r="C1238" i="3"/>
  <c r="D1238" i="3"/>
  <c r="E1238" i="3"/>
  <c r="B1238" i="3"/>
  <c r="C1220" i="3"/>
  <c r="D1220" i="3"/>
  <c r="E1220" i="3"/>
  <c r="B1220" i="3"/>
  <c r="C1113" i="3"/>
  <c r="D1113" i="3"/>
  <c r="E1113" i="3"/>
  <c r="B1113" i="3"/>
  <c r="B1063" i="3"/>
  <c r="C1063" i="3"/>
  <c r="D1063" i="3"/>
  <c r="E1063" i="3"/>
  <c r="C1028" i="3"/>
  <c r="D1028" i="3"/>
  <c r="E1028" i="3"/>
  <c r="F1028" i="3"/>
  <c r="G1028" i="3"/>
  <c r="B1028" i="3"/>
  <c r="C1014" i="3"/>
  <c r="D1014" i="3"/>
  <c r="E1014" i="3"/>
  <c r="B1014" i="3"/>
  <c r="B989" i="3"/>
  <c r="B993" i="3" s="1"/>
  <c r="C993" i="3"/>
  <c r="D993" i="3"/>
  <c r="E993" i="3"/>
  <c r="C972" i="3"/>
  <c r="D972" i="3"/>
  <c r="E972" i="3"/>
  <c r="B972" i="3"/>
  <c r="C963" i="3"/>
  <c r="D963" i="3"/>
  <c r="E963" i="3"/>
  <c r="B963" i="3"/>
  <c r="C916" i="3"/>
  <c r="D916" i="3"/>
  <c r="E916" i="3"/>
  <c r="B916" i="3"/>
  <c r="C907" i="3"/>
  <c r="D907" i="3"/>
  <c r="E907" i="3"/>
  <c r="B907" i="3"/>
  <c r="B841" i="3"/>
  <c r="B839" i="3"/>
  <c r="B833" i="3"/>
  <c r="B831" i="3"/>
  <c r="B866" i="3"/>
  <c r="B864" i="3"/>
  <c r="B874" i="3"/>
  <c r="C847" i="3"/>
  <c r="D847" i="3"/>
  <c r="E847" i="3"/>
  <c r="C771" i="3"/>
  <c r="D771" i="3"/>
  <c r="E771" i="3"/>
  <c r="B771" i="3"/>
  <c r="B847" i="3" l="1"/>
  <c r="C318" i="3"/>
  <c r="D318" i="3"/>
  <c r="E318" i="3"/>
  <c r="B318" i="3"/>
  <c r="C114" i="3"/>
  <c r="D114" i="3"/>
  <c r="E114" i="3"/>
  <c r="B114" i="3"/>
  <c r="C37" i="3"/>
  <c r="D37" i="3"/>
  <c r="E37" i="3"/>
  <c r="B37" i="3"/>
  <c r="E18" i="3"/>
  <c r="C18" i="3"/>
  <c r="D18" i="3"/>
  <c r="B18" i="3"/>
  <c r="C141" i="3"/>
  <c r="D141" i="3"/>
  <c r="E141" i="3"/>
  <c r="B141" i="3"/>
  <c r="C171" i="3"/>
  <c r="D171" i="3"/>
  <c r="E171" i="3"/>
  <c r="B171" i="3"/>
  <c r="C181" i="3"/>
  <c r="D181" i="3"/>
  <c r="E181" i="3"/>
  <c r="B181" i="3"/>
  <c r="C217" i="3"/>
  <c r="D217" i="3"/>
  <c r="E217" i="3"/>
  <c r="B217" i="3"/>
  <c r="C227" i="3"/>
  <c r="D227" i="3"/>
  <c r="E227" i="3"/>
  <c r="B227" i="3"/>
  <c r="C264" i="3"/>
  <c r="D264" i="3"/>
  <c r="E264" i="3"/>
  <c r="B264" i="3"/>
  <c r="C304" i="3"/>
  <c r="D304" i="3"/>
  <c r="E304" i="3"/>
  <c r="B304" i="3"/>
  <c r="C327" i="3"/>
  <c r="D327" i="3"/>
  <c r="E327" i="3"/>
  <c r="B327" i="3"/>
  <c r="C337" i="3"/>
  <c r="D337" i="3"/>
  <c r="E337" i="3"/>
  <c r="B337" i="3"/>
  <c r="C431" i="3"/>
  <c r="D431" i="3"/>
  <c r="E431" i="3"/>
  <c r="B431" i="3"/>
  <c r="B632" i="3"/>
  <c r="B633" i="3" s="1"/>
  <c r="B648" i="3"/>
  <c r="B647" i="3"/>
  <c r="B701" i="3"/>
  <c r="B703" i="3"/>
  <c r="C633" i="3"/>
  <c r="D633" i="3"/>
  <c r="E633" i="3"/>
  <c r="B571" i="3"/>
  <c r="B570" i="3"/>
  <c r="B555" i="3"/>
  <c r="B554" i="3"/>
  <c r="C503" i="3"/>
  <c r="D503" i="3"/>
  <c r="E503" i="3"/>
  <c r="F503" i="3"/>
  <c r="G503" i="3"/>
  <c r="B503" i="3"/>
  <c r="B490" i="3"/>
  <c r="C490" i="3"/>
  <c r="D490" i="3"/>
  <c r="E490" i="3"/>
  <c r="C470" i="3"/>
  <c r="D470" i="3"/>
  <c r="E470" i="3"/>
  <c r="B470" i="3"/>
  <c r="E453" i="3" l="1"/>
  <c r="D453" i="3"/>
  <c r="C453" i="3"/>
  <c r="B453" i="3"/>
  <c r="C450" i="3"/>
  <c r="D450" i="3"/>
  <c r="E450" i="3"/>
  <c r="B450" i="3"/>
  <c r="B402" i="3"/>
  <c r="C402" i="3"/>
  <c r="D402" i="3"/>
  <c r="E402" i="3"/>
  <c r="E247" i="3"/>
  <c r="D247" i="3"/>
  <c r="C247" i="3"/>
  <c r="B247" i="3"/>
  <c r="E10" i="3"/>
  <c r="D10" i="3"/>
  <c r="C10" i="3"/>
  <c r="B10" i="3"/>
  <c r="E69" i="3"/>
  <c r="D69" i="3"/>
  <c r="C69" i="3"/>
  <c r="B69" i="3"/>
  <c r="B44" i="3"/>
  <c r="C44" i="3"/>
  <c r="D44" i="3"/>
  <c r="E44" i="3"/>
  <c r="E1542" i="3"/>
  <c r="E1543" i="3" s="1"/>
  <c r="D1542" i="3"/>
  <c r="D1543" i="3" s="1"/>
  <c r="C1542" i="3"/>
  <c r="C1543" i="3" s="1"/>
  <c r="B1542" i="3"/>
  <c r="B1543" i="3" s="1"/>
  <c r="E1536" i="3"/>
  <c r="D1536" i="3"/>
  <c r="C1536" i="3"/>
  <c r="B1536" i="3"/>
  <c r="E1532" i="3"/>
  <c r="D1532" i="3"/>
  <c r="C1532" i="3"/>
  <c r="B1532" i="3"/>
  <c r="E1528" i="3"/>
  <c r="D1528" i="3"/>
  <c r="C1528" i="3"/>
  <c r="B1528" i="3"/>
  <c r="E1519" i="3"/>
  <c r="D1519" i="3"/>
  <c r="C1519" i="3"/>
  <c r="B1519" i="3"/>
  <c r="E1516" i="3"/>
  <c r="D1516" i="3"/>
  <c r="C1516" i="3"/>
  <c r="B1516" i="3"/>
  <c r="E1503" i="3"/>
  <c r="D1503" i="3"/>
  <c r="C1503" i="3"/>
  <c r="B1503" i="3"/>
  <c r="E1478" i="3"/>
  <c r="D1478" i="3"/>
  <c r="C1478" i="3"/>
  <c r="B1478" i="3"/>
  <c r="E1470" i="3"/>
  <c r="D1470" i="3"/>
  <c r="C1470" i="3"/>
  <c r="B1470" i="3"/>
  <c r="E1461" i="3"/>
  <c r="D1461" i="3"/>
  <c r="C1461" i="3"/>
  <c r="B1461" i="3"/>
  <c r="E1458" i="3"/>
  <c r="D1458" i="3"/>
  <c r="C1458" i="3"/>
  <c r="B1458" i="3"/>
  <c r="E1455" i="3"/>
  <c r="D1455" i="3"/>
  <c r="C1455" i="3"/>
  <c r="B1455" i="3"/>
  <c r="E1452" i="3"/>
  <c r="D1452" i="3"/>
  <c r="C1452" i="3"/>
  <c r="B1452" i="3"/>
  <c r="E1449" i="3"/>
  <c r="D1449" i="3"/>
  <c r="C1449" i="3"/>
  <c r="B1449" i="3"/>
  <c r="E1446" i="3"/>
  <c r="D1446" i="3"/>
  <c r="C1446" i="3"/>
  <c r="B1446" i="3"/>
  <c r="E1443" i="3"/>
  <c r="D1443" i="3"/>
  <c r="C1443" i="3"/>
  <c r="B1443" i="3"/>
  <c r="E1440" i="3"/>
  <c r="D1440" i="3"/>
  <c r="C1440" i="3"/>
  <c r="B1440" i="3"/>
  <c r="E1437" i="3"/>
  <c r="D1437" i="3"/>
  <c r="C1437" i="3"/>
  <c r="B1437" i="3"/>
  <c r="E1434" i="3"/>
  <c r="D1434" i="3"/>
  <c r="C1434" i="3"/>
  <c r="B1434" i="3"/>
  <c r="E1431" i="3"/>
  <c r="D1431" i="3"/>
  <c r="C1431" i="3"/>
  <c r="B1431" i="3"/>
  <c r="E1428" i="3"/>
  <c r="D1428" i="3"/>
  <c r="C1428" i="3"/>
  <c r="B1428" i="3"/>
  <c r="E1425" i="3"/>
  <c r="D1425" i="3"/>
  <c r="C1425" i="3"/>
  <c r="B1425" i="3"/>
  <c r="E1422" i="3"/>
  <c r="D1422" i="3"/>
  <c r="C1422" i="3"/>
  <c r="B1422" i="3"/>
  <c r="E1419" i="3"/>
  <c r="D1419" i="3"/>
  <c r="C1419" i="3"/>
  <c r="B1419" i="3"/>
  <c r="E1416" i="3"/>
  <c r="D1416" i="3"/>
  <c r="C1416" i="3"/>
  <c r="B1416" i="3"/>
  <c r="E1413" i="3"/>
  <c r="D1413" i="3"/>
  <c r="C1413" i="3"/>
  <c r="B1413" i="3"/>
  <c r="E1410" i="3"/>
  <c r="D1410" i="3"/>
  <c r="C1410" i="3"/>
  <c r="B1410" i="3"/>
  <c r="E1407" i="3"/>
  <c r="D1407" i="3"/>
  <c r="C1407" i="3"/>
  <c r="B1407" i="3"/>
  <c r="E1404" i="3"/>
  <c r="D1404" i="3"/>
  <c r="C1404" i="3"/>
  <c r="B1404" i="3"/>
  <c r="E1401" i="3"/>
  <c r="D1401" i="3"/>
  <c r="C1401" i="3"/>
  <c r="B1401" i="3"/>
  <c r="E1398" i="3"/>
  <c r="D1398" i="3"/>
  <c r="C1398" i="3"/>
  <c r="B1398" i="3"/>
  <c r="E1395" i="3"/>
  <c r="D1395" i="3"/>
  <c r="C1395" i="3"/>
  <c r="B1395" i="3"/>
  <c r="E1392" i="3"/>
  <c r="D1392" i="3"/>
  <c r="C1392" i="3"/>
  <c r="B1392" i="3"/>
  <c r="E1385" i="3"/>
  <c r="D1385" i="3"/>
  <c r="C1385" i="3"/>
  <c r="B1385" i="3"/>
  <c r="E1378" i="3"/>
  <c r="D1378" i="3"/>
  <c r="C1378" i="3"/>
  <c r="B1378" i="3"/>
  <c r="E1372" i="3"/>
  <c r="D1372" i="3"/>
  <c r="C1372" i="3"/>
  <c r="B1372" i="3"/>
  <c r="E1365" i="3"/>
  <c r="D1365" i="3"/>
  <c r="C1365" i="3"/>
  <c r="B1365" i="3"/>
  <c r="E1358" i="3"/>
  <c r="D1358" i="3"/>
  <c r="C1358" i="3"/>
  <c r="B1358" i="3"/>
  <c r="E1354" i="3"/>
  <c r="D1354" i="3"/>
  <c r="C1354" i="3"/>
  <c r="B1354" i="3"/>
  <c r="E1350" i="3"/>
  <c r="D1350" i="3"/>
  <c r="C1350" i="3"/>
  <c r="B1350" i="3"/>
  <c r="E1347" i="3"/>
  <c r="D1347" i="3"/>
  <c r="C1347" i="3"/>
  <c r="B1347" i="3"/>
  <c r="E1344" i="3"/>
  <c r="D1344" i="3"/>
  <c r="C1344" i="3"/>
  <c r="B1344" i="3"/>
  <c r="E1341" i="3"/>
  <c r="D1341" i="3"/>
  <c r="C1341" i="3"/>
  <c r="B1341" i="3"/>
  <c r="E1337" i="3"/>
  <c r="D1337" i="3"/>
  <c r="C1337" i="3"/>
  <c r="B1337" i="3"/>
  <c r="E1328" i="3"/>
  <c r="D1328" i="3"/>
  <c r="C1328" i="3"/>
  <c r="B1328" i="3"/>
  <c r="E1324" i="3"/>
  <c r="D1324" i="3"/>
  <c r="C1324" i="3"/>
  <c r="B1324" i="3"/>
  <c r="E1308" i="3"/>
  <c r="D1308" i="3"/>
  <c r="C1308" i="3"/>
  <c r="B1308" i="3"/>
  <c r="E1300" i="3"/>
  <c r="D1300" i="3"/>
  <c r="C1300" i="3"/>
  <c r="B1300" i="3"/>
  <c r="E1280" i="3"/>
  <c r="D1280" i="3"/>
  <c r="C1280" i="3"/>
  <c r="B1280" i="3"/>
  <c r="E1273" i="3"/>
  <c r="D1273" i="3"/>
  <c r="C1273" i="3"/>
  <c r="B1273" i="3"/>
  <c r="E1253" i="3"/>
  <c r="D1253" i="3"/>
  <c r="C1253" i="3"/>
  <c r="B1253" i="3"/>
  <c r="E1249" i="3"/>
  <c r="D1249" i="3"/>
  <c r="C1249" i="3"/>
  <c r="B1249" i="3"/>
  <c r="E1244" i="3"/>
  <c r="D1244" i="3"/>
  <c r="C1244" i="3"/>
  <c r="B1244" i="3"/>
  <c r="E1228" i="3"/>
  <c r="D1228" i="3"/>
  <c r="C1228" i="3"/>
  <c r="B1228" i="3"/>
  <c r="E1211" i="3"/>
  <c r="D1211" i="3"/>
  <c r="C1211" i="3"/>
  <c r="B1211" i="3"/>
  <c r="E1200" i="3"/>
  <c r="D1200" i="3"/>
  <c r="C1200" i="3"/>
  <c r="B1200" i="3"/>
  <c r="E1192" i="3"/>
  <c r="D1192" i="3"/>
  <c r="C1192" i="3"/>
  <c r="B1192" i="3"/>
  <c r="E1182" i="3"/>
  <c r="D1182" i="3"/>
  <c r="C1182" i="3"/>
  <c r="B1182" i="3"/>
  <c r="E1173" i="3"/>
  <c r="D1173" i="3"/>
  <c r="C1173" i="3"/>
  <c r="B1173" i="3"/>
  <c r="E1165" i="3"/>
  <c r="D1165" i="3"/>
  <c r="C1165" i="3"/>
  <c r="B1165" i="3"/>
  <c r="E1157" i="3"/>
  <c r="D1157" i="3"/>
  <c r="C1157" i="3"/>
  <c r="B1157" i="3"/>
  <c r="E1149" i="3"/>
  <c r="D1149" i="3"/>
  <c r="C1149" i="3"/>
  <c r="B1149" i="3"/>
  <c r="E1139" i="3"/>
  <c r="D1139" i="3"/>
  <c r="C1139" i="3"/>
  <c r="B1139" i="3"/>
  <c r="E1129" i="3"/>
  <c r="D1129" i="3"/>
  <c r="C1129" i="3"/>
  <c r="B1129" i="3"/>
  <c r="E1123" i="3"/>
  <c r="D1123" i="3"/>
  <c r="C1123" i="3"/>
  <c r="B1123" i="3"/>
  <c r="E1118" i="3"/>
  <c r="D1118" i="3"/>
  <c r="C1118" i="3"/>
  <c r="B1118" i="3"/>
  <c r="E1104" i="3"/>
  <c r="D1104" i="3"/>
  <c r="C1104" i="3"/>
  <c r="B1104" i="3"/>
  <c r="E1101" i="3"/>
  <c r="D1101" i="3"/>
  <c r="C1101" i="3"/>
  <c r="B1101" i="3"/>
  <c r="E1087" i="3"/>
  <c r="D1087" i="3"/>
  <c r="C1087" i="3"/>
  <c r="B1087" i="3"/>
  <c r="E1082" i="3"/>
  <c r="D1082" i="3"/>
  <c r="C1082" i="3"/>
  <c r="B1082" i="3"/>
  <c r="E1074" i="3"/>
  <c r="D1074" i="3"/>
  <c r="C1074" i="3"/>
  <c r="B1074" i="3"/>
  <c r="E1071" i="3"/>
  <c r="D1071" i="3"/>
  <c r="C1071" i="3"/>
  <c r="B1071" i="3"/>
  <c r="E1067" i="3"/>
  <c r="D1067" i="3"/>
  <c r="C1067" i="3"/>
  <c r="B1067" i="3"/>
  <c r="E1053" i="3"/>
  <c r="D1053" i="3"/>
  <c r="C1053" i="3"/>
  <c r="B1053" i="3"/>
  <c r="E1048" i="3"/>
  <c r="D1048" i="3"/>
  <c r="C1048" i="3"/>
  <c r="B1048" i="3"/>
  <c r="E1041" i="3"/>
  <c r="D1041" i="3"/>
  <c r="C1041" i="3"/>
  <c r="B1041" i="3"/>
  <c r="E1036" i="3"/>
  <c r="D1036" i="3"/>
  <c r="C1036" i="3"/>
  <c r="B1036" i="3"/>
  <c r="E1024" i="3"/>
  <c r="D1024" i="3"/>
  <c r="C1024" i="3"/>
  <c r="B1024" i="3"/>
  <c r="E1011" i="3"/>
  <c r="D1011" i="3"/>
  <c r="C1011" i="3"/>
  <c r="B1011" i="3"/>
  <c r="E1002" i="3"/>
  <c r="D1002" i="3"/>
  <c r="C1002" i="3"/>
  <c r="B1002" i="3"/>
  <c r="E996" i="3"/>
  <c r="D996" i="3"/>
  <c r="C996" i="3"/>
  <c r="B996" i="3"/>
  <c r="E982" i="3"/>
  <c r="D982" i="3"/>
  <c r="C982" i="3"/>
  <c r="B982" i="3"/>
  <c r="E959" i="3"/>
  <c r="D959" i="3"/>
  <c r="C959" i="3"/>
  <c r="B959" i="3"/>
  <c r="E955" i="3"/>
  <c r="D955" i="3"/>
  <c r="C955" i="3"/>
  <c r="B955" i="3"/>
  <c r="E951" i="3"/>
  <c r="D951" i="3"/>
  <c r="C951" i="3"/>
  <c r="B951" i="3"/>
  <c r="E948" i="3"/>
  <c r="D948" i="3"/>
  <c r="C948" i="3"/>
  <c r="B948" i="3"/>
  <c r="E945" i="3"/>
  <c r="D945" i="3"/>
  <c r="C945" i="3"/>
  <c r="B945" i="3"/>
  <c r="E942" i="3"/>
  <c r="D942" i="3"/>
  <c r="C942" i="3"/>
  <c r="B942" i="3"/>
  <c r="E938" i="3"/>
  <c r="D938" i="3"/>
  <c r="C938" i="3"/>
  <c r="B938" i="3"/>
  <c r="E934" i="3"/>
  <c r="D934" i="3"/>
  <c r="C934" i="3"/>
  <c r="B934" i="3"/>
  <c r="E931" i="3"/>
  <c r="D931" i="3"/>
  <c r="C931" i="3"/>
  <c r="B931" i="3"/>
  <c r="E922" i="3"/>
  <c r="D922" i="3"/>
  <c r="C922" i="3"/>
  <c r="B922" i="3"/>
  <c r="E912" i="3"/>
  <c r="D912" i="3"/>
  <c r="C912" i="3"/>
  <c r="B912" i="3"/>
  <c r="E899" i="3"/>
  <c r="D899" i="3"/>
  <c r="C899" i="3"/>
  <c r="B899" i="3"/>
  <c r="E896" i="3"/>
  <c r="D896" i="3"/>
  <c r="C896" i="3"/>
  <c r="B896" i="3"/>
  <c r="E892" i="3"/>
  <c r="D892" i="3"/>
  <c r="C892" i="3"/>
  <c r="B892" i="3"/>
  <c r="E882" i="3"/>
  <c r="D882" i="3"/>
  <c r="C882" i="3"/>
  <c r="B882" i="3"/>
  <c r="E871" i="3"/>
  <c r="D871" i="3"/>
  <c r="C871" i="3"/>
  <c r="B871" i="3"/>
  <c r="E862" i="3"/>
  <c r="D862" i="3"/>
  <c r="C862" i="3"/>
  <c r="B862" i="3"/>
  <c r="E855" i="3"/>
  <c r="D855" i="3"/>
  <c r="C855" i="3"/>
  <c r="B855" i="3"/>
  <c r="E837" i="3"/>
  <c r="D837" i="3"/>
  <c r="C837" i="3"/>
  <c r="B837" i="3"/>
  <c r="E829" i="3"/>
  <c r="D829" i="3"/>
  <c r="C829" i="3"/>
  <c r="B829" i="3"/>
  <c r="E820" i="3"/>
  <c r="D820" i="3"/>
  <c r="C820" i="3"/>
  <c r="B820" i="3"/>
  <c r="E813" i="3"/>
  <c r="D813" i="3"/>
  <c r="C813" i="3"/>
  <c r="B813" i="3"/>
  <c r="E805" i="3"/>
  <c r="D805" i="3"/>
  <c r="C805" i="3"/>
  <c r="B805" i="3"/>
  <c r="E798" i="3"/>
  <c r="D798" i="3"/>
  <c r="C798" i="3"/>
  <c r="B798" i="3"/>
  <c r="E788" i="3"/>
  <c r="D788" i="3"/>
  <c r="C788" i="3"/>
  <c r="B788" i="3"/>
  <c r="E781" i="3"/>
  <c r="D781" i="3"/>
  <c r="C781" i="3"/>
  <c r="B781" i="3"/>
  <c r="E760" i="3"/>
  <c r="D760" i="3"/>
  <c r="C760" i="3"/>
  <c r="B760" i="3"/>
  <c r="E747" i="3"/>
  <c r="D747" i="3"/>
  <c r="C747" i="3"/>
  <c r="B747" i="3"/>
  <c r="E744" i="3"/>
  <c r="D744" i="3"/>
  <c r="C744" i="3"/>
  <c r="B744" i="3"/>
  <c r="E732" i="3"/>
  <c r="D732" i="3"/>
  <c r="C732" i="3"/>
  <c r="B732" i="3"/>
  <c r="E728" i="3"/>
  <c r="D728" i="3"/>
  <c r="C728" i="3"/>
  <c r="B728" i="3"/>
  <c r="E723" i="3"/>
  <c r="D723" i="3"/>
  <c r="C723" i="3"/>
  <c r="B723" i="3"/>
  <c r="E719" i="3"/>
  <c r="D719" i="3"/>
  <c r="C719" i="3"/>
  <c r="B719" i="3"/>
  <c r="E715" i="3"/>
  <c r="D715" i="3"/>
  <c r="C715" i="3"/>
  <c r="B715" i="3"/>
  <c r="E707" i="3"/>
  <c r="D707" i="3"/>
  <c r="C707" i="3"/>
  <c r="B707" i="3"/>
  <c r="E699" i="3"/>
  <c r="D699" i="3"/>
  <c r="C699" i="3"/>
  <c r="B699" i="3"/>
  <c r="E693" i="3"/>
  <c r="D693" i="3"/>
  <c r="C693" i="3"/>
  <c r="B693" i="3"/>
  <c r="E689" i="3"/>
  <c r="D689" i="3"/>
  <c r="C689" i="3"/>
  <c r="B689" i="3"/>
  <c r="E681" i="3"/>
  <c r="D681" i="3"/>
  <c r="C681" i="3"/>
  <c r="B681" i="3"/>
  <c r="E677" i="3"/>
  <c r="D677" i="3"/>
  <c r="C677" i="3"/>
  <c r="B677" i="3"/>
  <c r="E673" i="3"/>
  <c r="D673" i="3"/>
  <c r="C673" i="3"/>
  <c r="B673" i="3"/>
  <c r="E669" i="3"/>
  <c r="D669" i="3"/>
  <c r="C669" i="3"/>
  <c r="B669" i="3"/>
  <c r="E665" i="3"/>
  <c r="D665" i="3"/>
  <c r="C665" i="3"/>
  <c r="B665" i="3"/>
  <c r="E661" i="3"/>
  <c r="D661" i="3"/>
  <c r="C661" i="3"/>
  <c r="B661" i="3"/>
  <c r="E657" i="3"/>
  <c r="D657" i="3"/>
  <c r="C657" i="3"/>
  <c r="B657" i="3"/>
  <c r="E653" i="3"/>
  <c r="D653" i="3"/>
  <c r="C653" i="3"/>
  <c r="B653" i="3"/>
  <c r="E649" i="3"/>
  <c r="D649" i="3"/>
  <c r="C649" i="3"/>
  <c r="B649" i="3"/>
  <c r="E645" i="3"/>
  <c r="D645" i="3"/>
  <c r="C645" i="3"/>
  <c r="B645" i="3"/>
  <c r="E641" i="3"/>
  <c r="D641" i="3"/>
  <c r="C641" i="3"/>
  <c r="B641" i="3"/>
  <c r="E637" i="3"/>
  <c r="D637" i="3"/>
  <c r="C637" i="3"/>
  <c r="B637" i="3"/>
  <c r="E628" i="3"/>
  <c r="D628" i="3"/>
  <c r="C628" i="3"/>
  <c r="B628" i="3"/>
  <c r="E624" i="3"/>
  <c r="D624" i="3"/>
  <c r="C624" i="3"/>
  <c r="B624" i="3"/>
  <c r="E620" i="3"/>
  <c r="D620" i="3"/>
  <c r="C620" i="3"/>
  <c r="B620" i="3"/>
  <c r="E616" i="3"/>
  <c r="D616" i="3"/>
  <c r="C616" i="3"/>
  <c r="B616" i="3"/>
  <c r="E612" i="3"/>
  <c r="D612" i="3"/>
  <c r="C612" i="3"/>
  <c r="B612" i="3"/>
  <c r="E608" i="3"/>
  <c r="D608" i="3"/>
  <c r="C608" i="3"/>
  <c r="B608" i="3"/>
  <c r="E604" i="3"/>
  <c r="D604" i="3"/>
  <c r="C604" i="3"/>
  <c r="B604" i="3"/>
  <c r="E600" i="3"/>
  <c r="D600" i="3"/>
  <c r="C600" i="3"/>
  <c r="B600" i="3"/>
  <c r="E596" i="3"/>
  <c r="D596" i="3"/>
  <c r="C596" i="3"/>
  <c r="B596" i="3"/>
  <c r="E592" i="3"/>
  <c r="D592" i="3"/>
  <c r="C592" i="3"/>
  <c r="B592" i="3"/>
  <c r="E588" i="3"/>
  <c r="D588" i="3"/>
  <c r="C588" i="3"/>
  <c r="B588" i="3"/>
  <c r="E584" i="3"/>
  <c r="D584" i="3"/>
  <c r="C584" i="3"/>
  <c r="B584" i="3"/>
  <c r="E580" i="3"/>
  <c r="D580" i="3"/>
  <c r="C580" i="3"/>
  <c r="B580" i="3"/>
  <c r="E576" i="3"/>
  <c r="D576" i="3"/>
  <c r="C576" i="3"/>
  <c r="B576" i="3"/>
  <c r="E572" i="3"/>
  <c r="D572" i="3"/>
  <c r="C572" i="3"/>
  <c r="B572" i="3"/>
  <c r="E568" i="3"/>
  <c r="D568" i="3"/>
  <c r="C568" i="3"/>
  <c r="B568" i="3"/>
  <c r="E564" i="3"/>
  <c r="D564" i="3"/>
  <c r="C564" i="3"/>
  <c r="B564" i="3"/>
  <c r="E560" i="3"/>
  <c r="D560" i="3"/>
  <c r="C560" i="3"/>
  <c r="B560" i="3"/>
  <c r="E556" i="3"/>
  <c r="D556" i="3"/>
  <c r="C556" i="3"/>
  <c r="B556" i="3"/>
  <c r="E552" i="3"/>
  <c r="D552" i="3"/>
  <c r="C552" i="3"/>
  <c r="B552" i="3"/>
  <c r="E548" i="3"/>
  <c r="D548" i="3"/>
  <c r="C548" i="3"/>
  <c r="B548" i="3"/>
  <c r="E544" i="3"/>
  <c r="D544" i="3"/>
  <c r="C544" i="3"/>
  <c r="B544" i="3"/>
  <c r="E540" i="3"/>
  <c r="D540" i="3"/>
  <c r="C540" i="3"/>
  <c r="B540" i="3"/>
  <c r="E531" i="3"/>
  <c r="D531" i="3"/>
  <c r="C531" i="3"/>
  <c r="B531" i="3"/>
  <c r="E522" i="3"/>
  <c r="D522" i="3"/>
  <c r="C522" i="3"/>
  <c r="B522" i="3"/>
  <c r="E512" i="3"/>
  <c r="D512" i="3"/>
  <c r="C512" i="3"/>
  <c r="B512" i="3"/>
  <c r="E493" i="3"/>
  <c r="D493" i="3"/>
  <c r="C493" i="3"/>
  <c r="B493" i="3"/>
  <c r="E480" i="3"/>
  <c r="D480" i="3"/>
  <c r="C480" i="3"/>
  <c r="B480" i="3"/>
  <c r="E462" i="3"/>
  <c r="D462" i="3"/>
  <c r="C462" i="3"/>
  <c r="B462" i="3"/>
  <c r="E459" i="3"/>
  <c r="D459" i="3"/>
  <c r="C459" i="3"/>
  <c r="B459" i="3"/>
  <c r="E456" i="3"/>
  <c r="D456" i="3"/>
  <c r="C456" i="3"/>
  <c r="B456" i="3"/>
  <c r="E447" i="3"/>
  <c r="D447" i="3"/>
  <c r="C447" i="3"/>
  <c r="B447" i="3"/>
  <c r="E443" i="3"/>
  <c r="D443" i="3"/>
  <c r="C443" i="3"/>
  <c r="B443" i="3"/>
  <c r="E439" i="3"/>
  <c r="D439" i="3"/>
  <c r="C439" i="3"/>
  <c r="B439" i="3"/>
  <c r="E435" i="3"/>
  <c r="D435" i="3"/>
  <c r="C435" i="3"/>
  <c r="B435" i="3"/>
  <c r="E427" i="3"/>
  <c r="D427" i="3"/>
  <c r="C427" i="3"/>
  <c r="B427" i="3"/>
  <c r="E423" i="3"/>
  <c r="D423" i="3"/>
  <c r="C423" i="3"/>
  <c r="B423" i="3"/>
  <c r="E419" i="3"/>
  <c r="D419" i="3"/>
  <c r="C419" i="3"/>
  <c r="B419" i="3"/>
  <c r="E415" i="3"/>
  <c r="D415" i="3"/>
  <c r="C415" i="3"/>
  <c r="B415" i="3"/>
  <c r="E411" i="3"/>
  <c r="D411" i="3"/>
  <c r="C411" i="3"/>
  <c r="B411" i="3"/>
  <c r="E394" i="3"/>
  <c r="D394" i="3"/>
  <c r="C394" i="3"/>
  <c r="B394" i="3"/>
  <c r="E385" i="3"/>
  <c r="D385" i="3"/>
  <c r="C385" i="3"/>
  <c r="B385" i="3"/>
  <c r="E374" i="3"/>
  <c r="D374" i="3"/>
  <c r="C374" i="3"/>
  <c r="B374" i="3"/>
  <c r="E364" i="3"/>
  <c r="D364" i="3"/>
  <c r="C364" i="3"/>
  <c r="B364" i="3"/>
  <c r="E356" i="3"/>
  <c r="D356" i="3"/>
  <c r="C356" i="3"/>
  <c r="B356" i="3"/>
  <c r="E346" i="3"/>
  <c r="D346" i="3"/>
  <c r="C346" i="3"/>
  <c r="B346" i="3"/>
  <c r="E308" i="3"/>
  <c r="D308" i="3"/>
  <c r="C308" i="3"/>
  <c r="B308" i="3"/>
  <c r="E295" i="3"/>
  <c r="D295" i="3"/>
  <c r="C295" i="3"/>
  <c r="B295" i="3"/>
  <c r="E287" i="3"/>
  <c r="D287" i="3"/>
  <c r="C287" i="3"/>
  <c r="B287" i="3"/>
  <c r="E280" i="3"/>
  <c r="D280" i="3"/>
  <c r="C280" i="3"/>
  <c r="B280" i="3"/>
  <c r="E272" i="3"/>
  <c r="D272" i="3"/>
  <c r="C272" i="3"/>
  <c r="B272" i="3"/>
  <c r="E255" i="3"/>
  <c r="D255" i="3"/>
  <c r="C255" i="3"/>
  <c r="B255" i="3"/>
  <c r="E244" i="3"/>
  <c r="D244" i="3"/>
  <c r="C244" i="3"/>
  <c r="B244" i="3"/>
  <c r="E236" i="3"/>
  <c r="D236" i="3"/>
  <c r="C236" i="3"/>
  <c r="B236" i="3"/>
  <c r="E208" i="3"/>
  <c r="D208" i="3"/>
  <c r="C208" i="3"/>
  <c r="B208" i="3"/>
  <c r="E200" i="3"/>
  <c r="D200" i="3"/>
  <c r="C200" i="3"/>
  <c r="B200" i="3"/>
  <c r="E191" i="3"/>
  <c r="D191" i="3"/>
  <c r="C191" i="3"/>
  <c r="B191" i="3"/>
  <c r="E162" i="3"/>
  <c r="D162" i="3"/>
  <c r="C162" i="3"/>
  <c r="B162" i="3"/>
  <c r="E154" i="3"/>
  <c r="D154" i="3"/>
  <c r="C154" i="3"/>
  <c r="B154" i="3"/>
  <c r="E145" i="3"/>
  <c r="D145" i="3"/>
  <c r="C145" i="3"/>
  <c r="B145" i="3"/>
  <c r="E134" i="3"/>
  <c r="D134" i="3"/>
  <c r="C134" i="3"/>
  <c r="B134" i="3"/>
  <c r="E124" i="3"/>
  <c r="D124" i="3"/>
  <c r="C124" i="3"/>
  <c r="B124" i="3"/>
  <c r="E110" i="3"/>
  <c r="D110" i="3"/>
  <c r="C110" i="3"/>
  <c r="B110" i="3"/>
  <c r="E102" i="3"/>
  <c r="D102" i="3"/>
  <c r="C102" i="3"/>
  <c r="B102" i="3"/>
  <c r="E94" i="3"/>
  <c r="D94" i="3"/>
  <c r="C94" i="3"/>
  <c r="B94" i="3"/>
  <c r="E86" i="3"/>
  <c r="D86" i="3"/>
  <c r="C86" i="3"/>
  <c r="B86" i="3"/>
  <c r="E77" i="3"/>
  <c r="D77" i="3"/>
  <c r="C77" i="3"/>
  <c r="B77" i="3"/>
  <c r="E66" i="3"/>
  <c r="D66" i="3"/>
  <c r="C66" i="3"/>
  <c r="B66" i="3"/>
  <c r="E58" i="3"/>
  <c r="D58" i="3"/>
  <c r="C58" i="3"/>
  <c r="B58" i="3"/>
  <c r="E48" i="3"/>
  <c r="D48" i="3"/>
  <c r="C48" i="3"/>
  <c r="B48" i="3"/>
  <c r="E28" i="3"/>
  <c r="D28" i="3"/>
  <c r="C28" i="3"/>
  <c r="B28" i="3"/>
  <c r="C1462" i="3" l="1"/>
  <c r="E1462" i="3"/>
  <c r="D1462" i="3"/>
  <c r="B1462" i="3"/>
  <c r="B1373" i="3"/>
  <c r="E1373" i="3"/>
  <c r="C1373" i="3"/>
  <c r="D1373" i="3"/>
  <c r="C1088" i="3"/>
  <c r="B1088" i="3"/>
  <c r="D1088" i="3"/>
  <c r="E1088" i="3"/>
  <c r="B964" i="3"/>
  <c r="C964" i="3"/>
  <c r="D964" i="3"/>
  <c r="E964" i="3"/>
  <c r="B748" i="3"/>
  <c r="C748" i="3"/>
  <c r="D748" i="3"/>
  <c r="B733" i="3"/>
  <c r="E748" i="3"/>
  <c r="B1537" i="3"/>
  <c r="C1537" i="3"/>
  <c r="D1537" i="3"/>
  <c r="E1537" i="3"/>
  <c r="E733" i="3"/>
  <c r="C733" i="3"/>
  <c r="D733" i="3"/>
</calcChain>
</file>

<file path=xl/sharedStrings.xml><?xml version="1.0" encoding="utf-8"?>
<sst xmlns="http://schemas.openxmlformats.org/spreadsheetml/2006/main" count="3151" uniqueCount="1423">
  <si>
    <t>BOR 4A</t>
  </si>
  <si>
    <t>Organization</t>
  </si>
  <si>
    <t>Cost Center Hierarchy: CCH3000 President_LATECH</t>
  </si>
  <si>
    <t>Company</t>
  </si>
  <si>
    <t>Louisiana Tech University</t>
  </si>
  <si>
    <t>Plan Structure</t>
  </si>
  <si>
    <t>La Tech Annual Operating Budget</t>
  </si>
  <si>
    <t>Plan Name</t>
  </si>
  <si>
    <t>La Tech Annual Operating Budget FY26</t>
  </si>
  <si>
    <t>Period</t>
  </si>
  <si>
    <t>FY 2025 - 2026 - 12 - JUN</t>
  </si>
  <si>
    <t>Ledger Account/Summary</t>
  </si>
  <si>
    <t>Worktags</t>
  </si>
  <si>
    <t>Fund: FND019 Operating Fund</t>
  </si>
  <si>
    <t>Function</t>
  </si>
  <si>
    <t>Prior Year Actual</t>
  </si>
  <si>
    <t>Prior Year Budget</t>
  </si>
  <si>
    <t>Current Year Budget</t>
  </si>
  <si>
    <t>Over/(Under):  Current Year Budget Vs. Prior Year Budget</t>
  </si>
  <si>
    <t>Operating Expenses</t>
  </si>
  <si>
    <t>A. FNC009 Instruction</t>
  </si>
  <si>
    <t>120967 Institute for Micromanufacturing</t>
  </si>
  <si>
    <t>UL Systems Parent: B. Other Compensation</t>
  </si>
  <si>
    <t>122224 FYE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</si>
  <si>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</si>
  <si>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</si>
  <si>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</si>
  <si>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</si>
  <si>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</si>
  <si>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</si>
  <si>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122230 Blue Fire QEP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</si>
  <si>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</si>
  <si>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</si>
  <si>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</si>
  <si>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</si>
  <si>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</si>
  <si>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</si>
  <si>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</si>
  <si>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</si>
  <si>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122235 University Honors Program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</si>
  <si>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</si>
  <si>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</si>
  <si>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</si>
  <si>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</si>
  <si>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</si>
  <si>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</si>
  <si>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</si>
  <si>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122251 Air Science AFROTC</t>
  </si>
  <si>
    <t>UL Systems Parent: A. Salaries</t>
  </si>
  <si>
    <t>UL Systems Parent: C. Related Benefits</t>
  </si>
  <si>
    <t>UL Systems Parent: E. Operating Services</t>
  </si>
  <si>
    <t>UL Systems Parent: F. Supplies</t>
  </si>
  <si>
    <t>UL Systems Parent: H. Other Charges</t>
  </si>
  <si>
    <t>122305 Extension</t>
  </si>
  <si>
    <t>UL Systems Parent: A. Salaries</t>
  </si>
  <si>
    <t>UL Systems Parent: C. Related Benefits</t>
  </si>
  <si>
    <t>122306 Dual Enrollment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</si>
  <si>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</si>
  <si>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</si>
  <si>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</si>
  <si>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</si>
  <si>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</si>
  <si>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</si>
  <si>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</si>
  <si>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</si>
  <si>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122400 Barksdale Program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</si>
  <si>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</si>
  <si>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</si>
  <si>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</si>
  <si>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</si>
  <si>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</si>
  <si>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</si>
  <si>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122501 College of Business</t>
  </si>
  <si>
    <t>UL Systems Parent: B. Other Compensation</t>
  </si>
  <si>
    <t>122601 School Of Accounting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</si>
  <si>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</si>
  <si>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</si>
  <si>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</si>
  <si>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</si>
  <si>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</si>
  <si>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</si>
  <si>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122615 Marketing &amp; Analysis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</si>
  <si>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</si>
  <si>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</si>
  <si>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</si>
  <si>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</si>
  <si>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</si>
  <si>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</si>
  <si>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</si>
  <si>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122621 Economics &amp; Finance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</si>
  <si>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</si>
  <si>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</si>
  <si>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</si>
  <si>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</si>
  <si>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</si>
  <si>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</si>
  <si>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122626 Management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</si>
  <si>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</si>
  <si>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</si>
  <si>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</si>
  <si>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</si>
  <si>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</si>
  <si>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</si>
  <si>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122631 Computer Information Systems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</si>
  <si>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</si>
  <si>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</si>
  <si>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</si>
  <si>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</si>
  <si>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</si>
  <si>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</si>
  <si>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123001 College of Liberal Arts</t>
  </si>
  <si>
    <t>UL Systems Parent: A. Salaries</t>
  </si>
  <si>
    <t>UL Systems Parent: C. Related Benefits</t>
  </si>
  <si>
    <t>123105 Art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</si>
  <si>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</si>
  <si>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</si>
  <si>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</si>
  <si>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</si>
  <si>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</si>
  <si>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</si>
  <si>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</si>
  <si>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</si>
  <si>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123110 Architecture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</si>
  <si>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</si>
  <si>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</si>
  <si>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</si>
  <si>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</si>
  <si>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</si>
  <si>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</si>
  <si>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</si>
  <si>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</si>
  <si>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123112 Interior Design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</si>
  <si>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</si>
  <si>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</si>
  <si>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</si>
  <si>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</si>
  <si>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</si>
  <si>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123114 School Of Literature &amp; Languages</t>
  </si>
  <si>
    <t>UL Systems Parent: A. Salaries</t>
  </si>
  <si>
    <t>UL Systems Parent: C. Related Benefits</t>
  </si>
  <si>
    <t>123115 English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</si>
  <si>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</si>
  <si>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</si>
  <si>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</si>
  <si>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</si>
  <si>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</si>
  <si>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</si>
  <si>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</si>
  <si>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123120 Modern Languages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</si>
  <si>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</si>
  <si>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</si>
  <si>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</si>
  <si>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</si>
  <si>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</si>
  <si>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</si>
  <si>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123125 History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</si>
  <si>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</si>
  <si>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</si>
  <si>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</si>
  <si>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</si>
  <si>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</si>
  <si>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</si>
  <si>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</si>
  <si>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123134 School Of Performing Arts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</si>
  <si>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</si>
  <si>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</si>
  <si>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</si>
  <si>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</si>
  <si>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</si>
  <si>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</si>
  <si>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</si>
  <si>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</si>
  <si>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123135 Music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</si>
  <si>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</si>
  <si>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</si>
  <si>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</si>
  <si>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</si>
  <si>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</si>
  <si>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</si>
  <si>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</si>
  <si>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</si>
  <si>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123140 Communication Studies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</si>
  <si>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</si>
  <si>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</si>
  <si>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</si>
  <si>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</si>
  <si>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</si>
  <si>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</si>
  <si>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</si>
  <si>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123245 Professional Aviation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</si>
  <si>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</si>
  <si>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</si>
  <si>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</si>
  <si>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</si>
  <si>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</si>
  <si>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</si>
  <si>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123250 Social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</si>
  <si>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</si>
  <si>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</si>
  <si>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</si>
  <si>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</si>
  <si>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</si>
  <si>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</si>
  <si>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</si>
  <si>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123615 Kinesiology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</si>
  <si>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</si>
  <si>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</si>
  <si>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</si>
  <si>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</si>
  <si>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</si>
  <si>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</si>
  <si>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</si>
  <si>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</si>
  <si>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123625 Psychology &amp; Behavioral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</si>
  <si>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</si>
  <si>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</si>
  <si>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</si>
  <si>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</si>
  <si>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</si>
  <si>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</si>
  <si>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</si>
  <si>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123630 Curriculum, Instruction &amp; Leadership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</si>
  <si>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</si>
  <si>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</si>
  <si>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</si>
  <si>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</si>
  <si>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</si>
  <si>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</si>
  <si>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124001 College Of Engineering &amp; Sciences</t>
  </si>
  <si>
    <t>UL Systems Parent: B. Other Compensation</t>
  </si>
  <si>
    <t>124101 Biomedical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</si>
  <si>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</si>
  <si>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</si>
  <si>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</si>
  <si>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</si>
  <si>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</si>
  <si>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</si>
  <si>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124111 Chemical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</si>
  <si>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</si>
  <si>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</si>
  <si>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</si>
  <si>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</si>
  <si>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</si>
  <si>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</si>
  <si>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</si>
  <si>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124116 Civil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</si>
  <si>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</si>
  <si>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</si>
  <si>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</si>
  <si>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</si>
  <si>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</si>
  <si>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</si>
  <si>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124121 Electrical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</si>
  <si>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</si>
  <si>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</si>
  <si>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</si>
  <si>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</si>
  <si>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</si>
  <si>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</si>
  <si>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124131 Industrial Engineering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</si>
  <si>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</si>
  <si>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</si>
  <si>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</si>
  <si>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</si>
  <si>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</si>
  <si>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124133 Computer Science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</si>
  <si>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</si>
  <si>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</si>
  <si>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</si>
  <si>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</si>
  <si>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</si>
  <si>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</si>
  <si>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124136 Mechanical Engineering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</si>
  <si>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</si>
  <si>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</si>
  <si>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</si>
  <si>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</si>
  <si>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</si>
  <si>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</si>
  <si>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</si>
  <si>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124141 Nanosystems Engineering</t>
  </si>
  <si>
    <t>UL Systems Parent: E. Operating Services</t>
  </si>
  <si>
    <t>UL Systems Parent: F. Supplies</t>
  </si>
  <si>
    <t>124220 Chemistry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</si>
  <si>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</si>
  <si>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</si>
  <si>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</si>
  <si>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</si>
  <si>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</si>
  <si>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</si>
  <si>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</si>
  <si>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</si>
  <si>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124225 Mathematics &amp; Statistics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</si>
  <si>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</si>
  <si>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</si>
  <si>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</si>
  <si>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</si>
  <si>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</si>
  <si>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</si>
  <si>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</si>
  <si>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124240 Physics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</si>
  <si>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</si>
  <si>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</si>
  <si>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</si>
  <si>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</si>
  <si>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</si>
  <si>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</si>
  <si>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</si>
  <si>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</si>
  <si>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125106 Agricultural Sciences Technology &amp; Education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</si>
  <si>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</si>
  <si>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</si>
  <si>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</si>
  <si>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</si>
  <si>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</si>
  <si>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</si>
  <si>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</si>
  <si>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125116 Biological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</si>
  <si>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</si>
  <si>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</si>
  <si>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</si>
  <si>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</si>
  <si>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</si>
  <si>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</si>
  <si>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</si>
  <si>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</si>
  <si>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125126 School Of Forestry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</si>
  <si>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</si>
  <si>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</si>
  <si>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</si>
  <si>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</si>
  <si>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</si>
  <si>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</si>
  <si>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125146 Nursing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</si>
  <si>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</si>
  <si>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</si>
  <si>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</si>
  <si>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</si>
  <si>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</si>
  <si>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</si>
  <si>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</si>
  <si>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</si>
  <si>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125150 Human Ecology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</si>
  <si>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</si>
  <si>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</si>
  <si>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</si>
  <si>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</si>
  <si>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</si>
  <si>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</si>
  <si>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</si>
  <si>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</si>
  <si>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</si>
  <si>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125156 School of Communication Sciences and Disorders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</si>
  <si>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</si>
  <si>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</si>
  <si>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</si>
  <si>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</si>
  <si>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</si>
  <si>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</si>
  <si>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</si>
  <si>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125202 Health Information Management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</si>
  <si>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</si>
  <si>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</si>
  <si>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</si>
  <si>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</si>
  <si>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</si>
  <si>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</si>
  <si>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GR301329 Hill_Claiborne-BASE: A foundational model for novice teachers</t>
  </si>
  <si>
    <t>UL Systems Parent: A. Salaries</t>
  </si>
  <si>
    <t>UL Systems Parent: C. Related Benefits</t>
  </si>
  <si>
    <t>GR301375 Chestnut_LDOE_Quality Bonus</t>
  </si>
  <si>
    <t>UL Systems Parent: B. Other Compensation</t>
  </si>
  <si>
    <t>GR301594 Tims_2023 GenCyber</t>
  </si>
  <si>
    <t>UL Systems Parent: C. Related Benefits</t>
  </si>
  <si>
    <t>GR301598 Glisson_DoD CySP 2023-2024</t>
  </si>
  <si>
    <t>UL Systems Parent: D. Travel</t>
  </si>
  <si>
    <t>GR301710 Beminiwattha_NSF_Parity Violating Electron Scattering Program_2024-2025</t>
  </si>
  <si>
    <t>UL Systems Parent: B. Other Compensation</t>
  </si>
  <si>
    <t>PRG300001 Hold--Instruction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</si>
  <si>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</si>
  <si>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</si>
  <si>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</si>
  <si>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</si>
  <si>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</si>
  <si>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</si>
  <si>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</si>
  <si>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PRG300087 Business Adjuncts And Overloads</t>
  </si>
  <si>
    <t>UL Systems Parent: A. Salaries</t>
  </si>
  <si>
    <t>UL Systems Parent: C. Related Benefits</t>
  </si>
  <si>
    <t>PRG300088 College of Business (COB) Graduate Assistants</t>
  </si>
  <si>
    <t>UL Systems Parent: B. Other Compensation</t>
  </si>
  <si>
    <t>UL Systems Parent: H. Other Charges</t>
  </si>
  <si>
    <t>PRG300091 Liberal Arts Adjuncts And Overloads</t>
  </si>
  <si>
    <t>UL Systems Parent: A. Salaries</t>
  </si>
  <si>
    <t>UL Systems Parent: C. Related Benefits</t>
  </si>
  <si>
    <t>PRG300093 Education Adjuncts And Overloads</t>
  </si>
  <si>
    <t>UL Systems Parent: A. Salaries</t>
  </si>
  <si>
    <t>UL Systems Parent: C. Related Benefits</t>
  </si>
  <si>
    <t>PRG300096 Grad Asst &amp; General Engr</t>
  </si>
  <si>
    <t>UL Systems Parent: B. Other Compensation</t>
  </si>
  <si>
    <t>UL Systems Parent: C. Related Benefits</t>
  </si>
  <si>
    <t>PRG300097 COES Adjuncts And Overloads</t>
  </si>
  <si>
    <t>UL Systems Parent: A. Salaries</t>
  </si>
  <si>
    <t>UL Systems Parent: C. Related Benefits</t>
  </si>
  <si>
    <t>PRG300099 ANS Adjuncts And Overloads</t>
  </si>
  <si>
    <t>UL Systems Parent: A. Salaries</t>
  </si>
  <si>
    <t>UL Systems Parent: C. Related Benefits</t>
  </si>
  <si>
    <t>PRG300100 Instructional Salary - Hold</t>
  </si>
  <si>
    <t>UL Systems Parent: A. Salaries</t>
  </si>
  <si>
    <t>UL Systems Parent: C. Related Benefits</t>
  </si>
  <si>
    <t>PRG300106 Instructional Attrition - Hold</t>
  </si>
  <si>
    <t>UL Systems Parent: A. Salaries</t>
  </si>
  <si>
    <t>UL Systems Parent: C. Related Benefits</t>
  </si>
  <si>
    <t>PRG300231 Enhancement Fee - Mathematics</t>
  </si>
  <si>
    <t>UL Systems Parent: B. Other Compensation</t>
  </si>
  <si>
    <t>PRG300236 Ans Intern, Practica, And Co-Op Fee</t>
  </si>
  <si>
    <t>UL Systems Parent: C. Related Benefits</t>
  </si>
  <si>
    <t>PRG301421 Biological Sciences Graduate Assistants</t>
  </si>
  <si>
    <t>UL Systems Parent: B. Other Compensation</t>
  </si>
  <si>
    <t>PRG301422 Psychology and Behavioral Science Graduate Assistants</t>
  </si>
  <si>
    <t>UL Systems Parent: B. Other Compensation</t>
  </si>
  <si>
    <t>PRG301423 School of Design Graduate Assistants</t>
  </si>
  <si>
    <t>UL Systems Parent: B. Other Compensation</t>
  </si>
  <si>
    <t>B. FNC016 Research</t>
  </si>
  <si>
    <t>120910 Animal Care</t>
  </si>
  <si>
    <t>UL Systems Parent: E. Operating Services</t>
  </si>
  <si>
    <t>UL Systems Parent: F. Supplies</t>
  </si>
  <si>
    <t>UL Systems Parent: I. Capital Outlay - Acquisitions</t>
  </si>
  <si>
    <t>120965 Center for Biomedical Engineering and Rehabilitation Science (CBERS)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</si>
  <si>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</si>
  <si>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</si>
  <si>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</si>
  <si>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</si>
  <si>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</si>
  <si>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</si>
  <si>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</si>
  <si>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</si>
  <si>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120967 Institute for Micromanufacturing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</si>
  <si>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</si>
  <si>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</si>
  <si>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</si>
  <si>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</si>
  <si>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</si>
  <si>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</si>
  <si>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</si>
  <si>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</si>
  <si>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120968 Shreveport Center</t>
  </si>
  <si>
    <t>UL Systems Parent: D. Travel</t>
  </si>
  <si>
    <t>UL Systems Parent: E. Operating Services</t>
  </si>
  <si>
    <t>UL Systems Parent: F. Supplies</t>
  </si>
  <si>
    <t>122203 Vista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</si>
  <si>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</si>
  <si>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</si>
  <si>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</si>
  <si>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</si>
  <si>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</si>
  <si>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</si>
  <si>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</si>
  <si>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</si>
  <si>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122205 Office Of Sponsored Projects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</si>
  <si>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</si>
  <si>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</si>
  <si>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</si>
  <si>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</si>
  <si>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</si>
  <si>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</si>
  <si>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</si>
  <si>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122208 Research And Partnerships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</si>
  <si>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</si>
  <si>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</si>
  <si>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</si>
  <si>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</si>
  <si>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</si>
  <si>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</si>
  <si>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</si>
  <si>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</si>
  <si>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122209 Innovation Enterprise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</si>
  <si>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</si>
  <si>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</si>
  <si>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</si>
  <si>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</si>
  <si>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</si>
  <si>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</si>
  <si>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</si>
  <si>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122626 Management</t>
  </si>
  <si>
    <t>UL Systems Parent: A. Salaries</t>
  </si>
  <si>
    <t>UL Systems Parent: C. Related Benefits</t>
  </si>
  <si>
    <t>123115 English</t>
  </si>
  <si>
    <t>UL Systems Parent: A. Salaries</t>
  </si>
  <si>
    <t>UL Systems Parent: C. Related Benefits</t>
  </si>
  <si>
    <t>124001 College Of Engineering &amp; Sciences</t>
  </si>
  <si>
    <t>UL Systems Parent: A. Salaries</t>
  </si>
  <si>
    <t>UL Systems Parent: C. Related Benefits</t>
  </si>
  <si>
    <t>124133 Computer Science</t>
  </si>
  <si>
    <t>UL Systems Parent: A. Salaries</t>
  </si>
  <si>
    <t>UL Systems Parent: C. Related Benefits</t>
  </si>
  <si>
    <t>GR301598 Glisson_DoD CySP 2023-2024</t>
  </si>
  <si>
    <t>UL Systems Parent: D. Travel</t>
  </si>
  <si>
    <t>GR301710 Beminiwattha_NSF_Parity Violating Electron Scattering Program_2024-2025</t>
  </si>
  <si>
    <t>UL Systems Parent: B. Other Compensation</t>
  </si>
  <si>
    <t>PRG300002 Hold--Research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</si>
  <si>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</si>
  <si>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</si>
  <si>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</si>
  <si>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</si>
  <si>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</si>
  <si>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</si>
  <si>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</si>
  <si>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PRG300028 Research-School Of Accounting</t>
  </si>
  <si>
    <t>UL Systems Parent: A. Salaries</t>
  </si>
  <si>
    <t>UL Systems Parent: C. Related Benefits</t>
  </si>
  <si>
    <t>PRG300029 Research-Marketing &amp; Analysis</t>
  </si>
  <si>
    <t>UL Systems Parent: A. Salaries</t>
  </si>
  <si>
    <t>UL Systems Parent: C. Related Benefits</t>
  </si>
  <si>
    <t>PRG300030 Research-Economics &amp; Finance</t>
  </si>
  <si>
    <t>UL Systems Parent: A. Salaries</t>
  </si>
  <si>
    <t>UL Systems Parent: C. Related Benefits</t>
  </si>
  <si>
    <t>PRG300031 Research-Management</t>
  </si>
  <si>
    <t>UL Systems Parent: A. Salaries</t>
  </si>
  <si>
    <t>UL Systems Parent: C. Related Benefits</t>
  </si>
  <si>
    <t>PRG300032 Research- Computer Information Systems</t>
  </si>
  <si>
    <t>UL Systems Parent: A. Salaries</t>
  </si>
  <si>
    <t>UL Systems Parent: C. Related Benefits</t>
  </si>
  <si>
    <t>PRG300033 Research-Art</t>
  </si>
  <si>
    <t>UL Systems Parent: A. Salaries</t>
  </si>
  <si>
    <t>UL Systems Parent: C. Related Benefits</t>
  </si>
  <si>
    <t>PRG300034 Research-Architecture</t>
  </si>
  <si>
    <t>UL Systems Parent: A. Salaries</t>
  </si>
  <si>
    <t>UL Systems Parent: C. Related Benefits</t>
  </si>
  <si>
    <t>PRG300035 Research-English</t>
  </si>
  <si>
    <t>UL Systems Parent: A. Salaries</t>
  </si>
  <si>
    <t>UL Systems Parent: C. Related Benefits</t>
  </si>
  <si>
    <t>PRG300036 Research-Foreign Languages</t>
  </si>
  <si>
    <t>UL Systems Parent: A. Salaries</t>
  </si>
  <si>
    <t>UL Systems Parent: C. Related Benefits</t>
  </si>
  <si>
    <t>PRG300037 Research-History</t>
  </si>
  <si>
    <t>UL Systems Parent: A. Salaries</t>
  </si>
  <si>
    <t>UL Systems Parent: C. Related Benefits</t>
  </si>
  <si>
    <t>PRG300038 Research-Performing Arts</t>
  </si>
  <si>
    <t>UL Systems Parent: A. Salaries</t>
  </si>
  <si>
    <t>UL Systems Parent: C. Related Benefits</t>
  </si>
  <si>
    <t>PRG300039 Research-Music</t>
  </si>
  <si>
    <t>UL Systems Parent: A. Salaries</t>
  </si>
  <si>
    <t>UL Systems Parent: C. Related Benefits</t>
  </si>
  <si>
    <t>PRG300040 Research-School Of Communications</t>
  </si>
  <si>
    <t>UL Systems Parent: A. Salaries</t>
  </si>
  <si>
    <t>UL Systems Parent: C. Related Benefits</t>
  </si>
  <si>
    <t>PRG300041 Research-Chemistry</t>
  </si>
  <si>
    <t>UL Systems Parent: A. Salaries</t>
  </si>
  <si>
    <t>UL Systems Parent: C. Related Benefits</t>
  </si>
  <si>
    <t>PRG300042 Research-Mathematics</t>
  </si>
  <si>
    <t>UL Systems Parent: A. Salaries</t>
  </si>
  <si>
    <t>UL Systems Parent: C. Related Benefits</t>
  </si>
  <si>
    <t>PRG300043 Research-Physics</t>
  </si>
  <si>
    <t>UL Systems Parent: A. Salaries</t>
  </si>
  <si>
    <t>UL Systems Parent: C. Related Benefits</t>
  </si>
  <si>
    <t>PRG300044 Research-Prof Avaition</t>
  </si>
  <si>
    <t>UL Systems Parent: A. Salaries</t>
  </si>
  <si>
    <t>UL Systems Parent: C. Related Benefits</t>
  </si>
  <si>
    <t>PRG300045 Research-Social Sciences</t>
  </si>
  <si>
    <t>UL Systems Parent: A. Salaries</t>
  </si>
  <si>
    <t>UL Systems Parent: C. Related Benefits</t>
  </si>
  <si>
    <t>PRG300046 Research-Physical Education</t>
  </si>
  <si>
    <t>UL Systems Parent: A. Salaries</t>
  </si>
  <si>
    <t>UL Systems Parent: C. Related Benefits</t>
  </si>
  <si>
    <t>PRG300047 Research-Behavioral Sciences</t>
  </si>
  <si>
    <t>UL Systems Parent: A. Salaries</t>
  </si>
  <si>
    <t>UL Systems Parent: C. Related Benefits</t>
  </si>
  <si>
    <t>PRG300048 Research-Teacher Education</t>
  </si>
  <si>
    <t>UL Systems Parent: A. Salaries</t>
  </si>
  <si>
    <t>UL Systems Parent: C. Related Benefits</t>
  </si>
  <si>
    <t>PRG300049 Research-Biomedical Engineering</t>
  </si>
  <si>
    <t>UL Systems Parent: A. Salaries</t>
  </si>
  <si>
    <t>UL Systems Parent: C. Related Benefits</t>
  </si>
  <si>
    <t>PRG300050 Research-Chemical Engineering</t>
  </si>
  <si>
    <t>UL Systems Parent: A. Salaries</t>
  </si>
  <si>
    <t>UL Systems Parent: C. Related Benefits</t>
  </si>
  <si>
    <t>UL Systems Parent: D. Travel</t>
  </si>
  <si>
    <t>PRG300051 Research-Civil Engineering</t>
  </si>
  <si>
    <t>UL Systems Parent: A. Salaries</t>
  </si>
  <si>
    <t>UL Systems Parent: C. Related Benefits</t>
  </si>
  <si>
    <t>PRG300052 Research-Electrical Engineering</t>
  </si>
  <si>
    <t>UL Systems Parent: A. Salaries</t>
  </si>
  <si>
    <t>UL Systems Parent: C. Related Benefits</t>
  </si>
  <si>
    <t>PRG300053 Research-Industrial Engr</t>
  </si>
  <si>
    <t>UL Systems Parent: A. Salaries</t>
  </si>
  <si>
    <t>UL Systems Parent: C. Related Benefits</t>
  </si>
  <si>
    <t>PRG300054 Research-Computer Science</t>
  </si>
  <si>
    <t>UL Systems Parent: A. Salaries</t>
  </si>
  <si>
    <t>UL Systems Parent: C. Related Benefits</t>
  </si>
  <si>
    <t>PRG300055 Research-Mechanical &amp; Industrial Engr</t>
  </si>
  <si>
    <t>UL Systems Parent: A. Salaries</t>
  </si>
  <si>
    <t>UL Systems Parent: C. Related Benefits</t>
  </si>
  <si>
    <t>PRG300056 Research-Human Ecology</t>
  </si>
  <si>
    <t>UL Systems Parent: A. Salaries</t>
  </si>
  <si>
    <t>UL Systems Parent: C. Related Benefits</t>
  </si>
  <si>
    <t>PRG300057 Research-Agricultural Sci,tech &amp; Educ</t>
  </si>
  <si>
    <t>UL Systems Parent: A. Salaries</t>
  </si>
  <si>
    <t>UL Systems Parent: C. Related Benefits</t>
  </si>
  <si>
    <t>PRG300058 Research-Biological Sciences</t>
  </si>
  <si>
    <t>UL Systems Parent: A. Salaries</t>
  </si>
  <si>
    <t>UL Systems Parent: C. Related Benefits</t>
  </si>
  <si>
    <t>PRG300059 Research-Forestry</t>
  </si>
  <si>
    <t>UL Systems Parent: A. Salaries</t>
  </si>
  <si>
    <t>UL Systems Parent: C. Related Benefits</t>
  </si>
  <si>
    <t>PRG300060 Research-Nursing</t>
  </si>
  <si>
    <t>UL Systems Parent: A. Salaries</t>
  </si>
  <si>
    <t>UL Systems Parent: C. Related Benefits</t>
  </si>
  <si>
    <t>PRG300061 Research-Health Information Management</t>
  </si>
  <si>
    <t>UL Systems Parent: A. Salaries</t>
  </si>
  <si>
    <t>UL Systems Parent: C. Related Benefits</t>
  </si>
  <si>
    <t>PRG300062 Research-Barksdale</t>
  </si>
  <si>
    <t>UL Systems Parent: A. Salaries</t>
  </si>
  <si>
    <t>UL Systems Parent: C. Related Benefits</t>
  </si>
  <si>
    <t>PRG300063 Business 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</si>
  <si>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</si>
  <si>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</si>
  <si>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</si>
  <si>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</si>
  <si>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</si>
  <si>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</si>
  <si>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PRG300064 Liberal Arts Research</t>
  </si>
  <si>
    <t>UL Systems Parent: E. Operating Services</t>
  </si>
  <si>
    <t>UL Systems Parent: F. Supplies</t>
  </si>
  <si>
    <t>PRG300065 Education Research</t>
  </si>
  <si>
    <t>UL Systems Parent: A. Salaries</t>
  </si>
  <si>
    <t>UL Systems Parent: C. Related Benefits</t>
  </si>
  <si>
    <t>UL Systems Parent: E. Operating Services</t>
  </si>
  <si>
    <t>UL Systems Parent: F. Supplies</t>
  </si>
  <si>
    <t>PRG300066 Engineering 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</si>
  <si>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</si>
  <si>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</si>
  <si>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</si>
  <si>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</si>
  <si>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</si>
  <si>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</si>
  <si>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PRG300068 Applied &amp; Natural Science-Research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</si>
  <si>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</si>
  <si>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</si>
  <si>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</si>
  <si>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</si>
  <si>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</si>
  <si>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</si>
  <si>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PRG300101 Research Salary - Hold</t>
  </si>
  <si>
    <t>UL Systems Parent: A. Salaries</t>
  </si>
  <si>
    <t>UL Systems Parent: C. Related Benefits</t>
  </si>
  <si>
    <t>PRG300107 Research Attrition - Hold</t>
  </si>
  <si>
    <t>UL Systems Parent: A. Salaries</t>
  </si>
  <si>
    <t>UL Systems Parent: C. Related Benefits</t>
  </si>
  <si>
    <t>PRG300409 IFM INNOVATION</t>
  </si>
  <si>
    <t>UL Systems Parent: E. Operating Services</t>
  </si>
  <si>
    <t>UL Systems Parent: F. Supplies</t>
  </si>
  <si>
    <t>UL Systems Parent: I. Capital Outlay - Acquisitions</t>
  </si>
  <si>
    <t>PRG301419 Research - School of Communication Sciences and Disorders</t>
  </si>
  <si>
    <t>UL Systems Parent: A. Salaries</t>
  </si>
  <si>
    <t>UL Systems Parent: C. Related Benefits</t>
  </si>
  <si>
    <t>C. FNC015 Public Service</t>
  </si>
  <si>
    <t>122150 Technology Business Development Center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</si>
  <si>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</si>
  <si>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</si>
  <si>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</si>
  <si>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</si>
  <si>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</si>
  <si>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</si>
  <si>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PRG300003 Hold--Public Services</t>
  </si>
  <si>
    <t>UL Systems Parent: I. Capital Outlay - Acquisitions</t>
  </si>
  <si>
    <t>D. FNC001 Academic Support</t>
  </si>
  <si>
    <t>120411 Farm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</si>
  <si>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</si>
  <si>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</si>
  <si>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</si>
  <si>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</si>
  <si>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</si>
  <si>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</si>
  <si>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</si>
  <si>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</si>
  <si>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120437 Early Childhood Education Center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</si>
  <si>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</si>
  <si>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</si>
  <si>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</si>
  <si>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</si>
  <si>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</si>
  <si>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</si>
  <si>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</si>
  <si>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</si>
  <si>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</si>
  <si>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120441 Information Technology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</si>
  <si>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</si>
  <si>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</si>
  <si>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</si>
  <si>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</si>
  <si>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</si>
  <si>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</si>
  <si>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</si>
  <si>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</si>
  <si>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120446 Nuclear Center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</si>
  <si>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</si>
  <si>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</si>
  <si>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</si>
  <si>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</si>
  <si>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</si>
  <si>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120601 Library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</si>
  <si>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</si>
  <si>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</si>
  <si>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</si>
  <si>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</si>
  <si>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</si>
  <si>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</si>
  <si>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</si>
  <si>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UL Systems Parent: J. Library Reference Materials</t>
  </si>
  <si>
    <t>120705 Museum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</si>
  <si>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</si>
  <si>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</si>
  <si>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</si>
  <si>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</si>
  <si>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</si>
  <si>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122210 Graduate School, Dean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</si>
  <si>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</si>
  <si>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</si>
  <si>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</si>
  <si>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</si>
  <si>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</si>
  <si>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</si>
  <si>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122233 Budget Academic Advising Initiative QEP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</si>
  <si>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</si>
  <si>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</si>
  <si>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</si>
  <si>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</si>
  <si>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</si>
  <si>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122300 Bossier-Shreveport Operations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</si>
  <si>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</si>
  <si>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</si>
  <si>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</si>
  <si>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</si>
  <si>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</si>
  <si>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</si>
  <si>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</si>
  <si>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122501 College of Business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</si>
  <si>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</si>
  <si>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</si>
  <si>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</si>
  <si>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</si>
  <si>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</si>
  <si>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</si>
  <si>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122626 Management</t>
  </si>
  <si>
    <t>UL Systems Parent: A. Salaries</t>
  </si>
  <si>
    <t>UL Systems Parent: C. Related Benefits</t>
  </si>
  <si>
    <t>123001 College of Liberal Arts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</si>
  <si>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</si>
  <si>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</si>
  <si>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</si>
  <si>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</si>
  <si>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</si>
  <si>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</si>
  <si>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</si>
  <si>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</si>
  <si>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123140 Communication Studies</t>
  </si>
  <si>
    <t>UL Systems Parent: A. Salaries</t>
  </si>
  <si>
    <t>UL Systems Parent: C. Related Benefits</t>
  </si>
  <si>
    <t>123245 Professional Aviation</t>
  </si>
  <si>
    <t>UL Systems Parent: A. Salaries</t>
  </si>
  <si>
    <t>UL Systems Parent: C. Related Benefits</t>
  </si>
  <si>
    <t>123501 College of Education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</si>
  <si>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</si>
  <si>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</si>
  <si>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</si>
  <si>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</si>
  <si>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</si>
  <si>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</si>
  <si>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123510 Education Outreach &amp; External/SciTEC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</si>
  <si>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</si>
  <si>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</si>
  <si>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</si>
  <si>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</si>
  <si>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</si>
  <si>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124001 College Of Engineering &amp;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</si>
  <si>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</si>
  <si>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</si>
  <si>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</si>
  <si>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</si>
  <si>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</si>
  <si>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</si>
  <si>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</si>
  <si>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124220 Chemistry</t>
  </si>
  <si>
    <t>UL Systems Parent: A. Salaries</t>
  </si>
  <si>
    <t>UL Systems Parent: C. Related Benefits</t>
  </si>
  <si>
    <t>125001 College of Applied &amp; Natural Sciences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</si>
  <si>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</si>
  <si>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</si>
  <si>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</si>
  <si>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</si>
  <si>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</si>
  <si>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</si>
  <si>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</si>
  <si>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</si>
  <si>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</si>
  <si>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GR301375 Chestnut_LDOE_Quality Bonus</t>
  </si>
  <si>
    <t>UL Systems Parent: B. Other Compensation</t>
  </si>
  <si>
    <t>PRG300004 Hold--Academic Support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</si>
  <si>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</si>
  <si>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</si>
  <si>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</si>
  <si>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</si>
  <si>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</si>
  <si>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</si>
  <si>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</si>
  <si>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UL Systems Parent: J. Library Reference Materials</t>
  </si>
  <si>
    <t>PRG300021 A E Phillips Lab School</t>
  </si>
  <si>
    <t>UL Systems Parent: A. Salaries</t>
  </si>
  <si>
    <t>UL Systems Parent: C. Related Benefits</t>
  </si>
  <si>
    <t>PRG300022 Academic Networking</t>
  </si>
  <si>
    <t>UL Systems Parent: E. Operating Services</t>
  </si>
  <si>
    <t>PRG300023 ERP Implementation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</si>
  <si>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</si>
  <si>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</si>
  <si>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</si>
  <si>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</si>
  <si>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</si>
  <si>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</si>
  <si>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PRG300027 Ropp Center</t>
  </si>
  <si>
    <t>UL Systems Parent: B. Other Compensation</t>
  </si>
  <si>
    <t>UL Systems Parent: E. Operating Services</t>
  </si>
  <si>
    <t>UL Systems Parent: F. Supplies</t>
  </si>
  <si>
    <t>PRG300029 Research-Marketing &amp; Analysis</t>
  </si>
  <si>
    <t>UL Systems Parent: A. Salaries</t>
  </si>
  <si>
    <t>UL Systems Parent: C. Related Benefits</t>
  </si>
  <si>
    <t>PRG300083 Prescott Prof.Special Projects Account</t>
  </si>
  <si>
    <t>UL Systems Parent: A. Salaries</t>
  </si>
  <si>
    <t>UL Systems Parent: C. Related Benefits</t>
  </si>
  <si>
    <t>UL Systems Parent: E. Operating Services</t>
  </si>
  <si>
    <t>UL Systems Parent: F. Supplies</t>
  </si>
  <si>
    <t>PRG300084 Faculty And Staff Development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</si>
  <si>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</si>
  <si>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</si>
  <si>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</si>
  <si>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</si>
  <si>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</si>
  <si>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</si>
  <si>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</si>
  <si>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PRG300086 Business Accreditation</t>
  </si>
  <si>
    <t>UL Systems Parent: F. Supplies</t>
  </si>
  <si>
    <t>PRG300089 Liberal Arts Accreditation</t>
  </si>
  <si>
    <t>UL Systems Parent: E. Operating Services</t>
  </si>
  <si>
    <t>UL Systems Parent: F. Supplies</t>
  </si>
  <si>
    <t>PRG300090 Art Gallery</t>
  </si>
  <si>
    <t>UL Systems Parent: E. Operating Services</t>
  </si>
  <si>
    <t>UL Systems Parent: F. Supplies</t>
  </si>
  <si>
    <t>PRG300092 Accreditation-Coll Of Education</t>
  </si>
  <si>
    <t>UL Systems Parent: E. Operating Services</t>
  </si>
  <si>
    <t>PRG300095 Engr Accreditation</t>
  </si>
  <si>
    <t>UL Systems Parent: E. Operating Services</t>
  </si>
  <si>
    <t>PRG300098 ANS Accreditation Visits</t>
  </si>
  <si>
    <t>UL Systems Parent: E. Operating Services</t>
  </si>
  <si>
    <t>PRG300102 Academic Support Salary - Hold</t>
  </si>
  <si>
    <t>UL Systems Parent: A. Salaries</t>
  </si>
  <si>
    <t>UL Systems Parent: C. Related Benefits</t>
  </si>
  <si>
    <t>PRG300108 Academic Support Attrition-Hold</t>
  </si>
  <si>
    <t>UL Systems Parent: A. Salaries</t>
  </si>
  <si>
    <t>UL Systems Parent: C. Related Benefits</t>
  </si>
  <si>
    <t>PRG300154 Speech &amp; Hearing Clinic</t>
  </si>
  <si>
    <t>UL Systems Parent: A. Salaries</t>
  </si>
  <si>
    <t>UL Systems Parent: C. Related Benefits</t>
  </si>
  <si>
    <t>E. FNC028 Student Services</t>
  </si>
  <si>
    <t>120211 Dean Of Student Life</t>
  </si>
  <si>
    <t>UL Systems Parent: A. Salaries</t>
  </si>
  <si>
    <t>UL Systems Parent: C. Related Benefits</t>
  </si>
  <si>
    <t>UL Systems Parent: E. Operating Services</t>
  </si>
  <si>
    <t>UL Systems Parent: F. Supplies</t>
  </si>
  <si>
    <t>120220 Admissions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</si>
  <si>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</si>
  <si>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</si>
  <si>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</si>
  <si>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</si>
  <si>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</si>
  <si>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</si>
  <si>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</si>
  <si>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</si>
  <si>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120221 Registrar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</si>
  <si>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</si>
  <si>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</si>
  <si>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</si>
  <si>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</si>
  <si>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</si>
  <si>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</si>
  <si>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</si>
  <si>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</si>
  <si>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</si>
  <si>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120222 Enrollment Management</t>
  </si>
  <si>
    <t>UL Systems Parent: E. Operating Services</t>
  </si>
  <si>
    <t>UL Systems Parent: F. Supplies</t>
  </si>
  <si>
    <t>120225 University Card System</t>
  </si>
  <si>
    <t>UL Systems Parent: E. Operating Services</t>
  </si>
  <si>
    <t>120232 Medical Advisory Committee</t>
  </si>
  <si>
    <t>UL Systems Parent: A. Salaries</t>
  </si>
  <si>
    <t>UL Systems Parent: C. Related Benefits</t>
  </si>
  <si>
    <t>UL Systems Parent: E. Operating Services</t>
  </si>
  <si>
    <t>UL Systems Parent: F. Supplies</t>
  </si>
  <si>
    <t>120240 Financial Aid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</si>
  <si>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</si>
  <si>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</si>
  <si>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</si>
  <si>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</si>
  <si>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</si>
  <si>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</si>
  <si>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</si>
  <si>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120241 Federal Work Study Student Labor</t>
  </si>
  <si>
    <t>UL Systems Parent: B. Other Compensation</t>
  </si>
  <si>
    <t>120252 Band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</si>
  <si>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</si>
  <si>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</si>
  <si>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</si>
  <si>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</si>
  <si>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</si>
  <si>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</si>
  <si>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</si>
  <si>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</si>
  <si>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122224 FYE</t>
  </si>
  <si>
    <t>UL Systems Parent: A. Salaries</t>
  </si>
  <si>
    <t>UL Systems Parent: C. Related Benefits</t>
  </si>
  <si>
    <t>GF300060 Trenchless Technology Center</t>
  </si>
  <si>
    <t>UL Systems Parent: B. Other Compensation</t>
  </si>
  <si>
    <t>GR301632 H. Adams_NIFA_Women in the Woods</t>
  </si>
  <si>
    <t>UL Systems Parent: B. Other Compensation</t>
  </si>
  <si>
    <t>PRG300005 Hold--Student Services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</si>
  <si>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</si>
  <si>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</si>
  <si>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</si>
  <si>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</si>
  <si>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</si>
  <si>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</si>
  <si>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PRG300015 Debates</t>
  </si>
  <si>
    <t>UL Systems Parent: D. Travel</t>
  </si>
  <si>
    <t>UL Systems Parent: E. Operating Services</t>
  </si>
  <si>
    <t>UL Systems Parent: F. Supplies</t>
  </si>
  <si>
    <t>PRG300024 Dramatics Fee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</si>
  <si>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</si>
  <si>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</si>
  <si>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</si>
  <si>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</si>
  <si>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</si>
  <si>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PRG300025 Musical Stage Productions</t>
  </si>
  <si>
    <t>UL Systems Parent: B. Other Compensation</t>
  </si>
  <si>
    <t>UL Systems Parent: E. Operating Services</t>
  </si>
  <si>
    <t>UL Systems Parent: F. Supplies</t>
  </si>
  <si>
    <t>PRG300026 Opera Production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</si>
  <si>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</si>
  <si>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</si>
  <si>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</si>
  <si>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</si>
  <si>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</si>
  <si>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</si>
  <si>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</si>
  <si>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</si>
  <si>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PRG300103 Student Services Salary - Hold</t>
  </si>
  <si>
    <t>UL Systems Parent: A. Salaries</t>
  </si>
  <si>
    <t>UL Systems Parent: C. Related Benefits</t>
  </si>
  <si>
    <t>PRG300109 Student Services Attrition-Hold</t>
  </si>
  <si>
    <t>UL Systems Parent: A. Salaries</t>
  </si>
  <si>
    <t>UL Systems Parent: C. Related Benefits</t>
  </si>
  <si>
    <t>PRG300133 Fed W/S Community Service-Tasc</t>
  </si>
  <si>
    <t>UL Systems Parent: B. Other Compensation</t>
  </si>
  <si>
    <t>PRG300249 Student Technology Lab-Operation</t>
  </si>
  <si>
    <t>UL Systems Parent: B. Other Compensation</t>
  </si>
  <si>
    <t>PRG300339 Business Operations</t>
  </si>
  <si>
    <t>UL Systems Parent: B. Other Compensation</t>
  </si>
  <si>
    <t>PRG300358 Stu Ctr- Multicultural Affairs</t>
  </si>
  <si>
    <t>UL Systems Parent: B. Other Compensation</t>
  </si>
  <si>
    <t>PRG300399 SUMMER ORIENTATION PROGRAM (La Tech)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</si>
  <si>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</si>
  <si>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</si>
  <si>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</si>
  <si>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</si>
  <si>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</si>
  <si>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</si>
  <si>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PRG301340 Retention Initiatives</t>
  </si>
  <si>
    <t>UL Systems Parent: A. Salaries</t>
  </si>
  <si>
    <t>UL Systems Parent: C. Related Benefits</t>
  </si>
  <si>
    <t>UL Systems Parent: D. Travel</t>
  </si>
  <si>
    <t>F. FNC008 Institutional Support</t>
  </si>
  <si>
    <t>120111 President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</si>
  <si>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</si>
  <si>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</si>
  <si>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</si>
  <si>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</si>
  <si>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</si>
  <si>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</si>
  <si>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</si>
  <si>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</si>
  <si>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</si>
  <si>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120112 Mandated State Central Gov't Costs</t>
  </si>
  <si>
    <t>UL Systems Parent: H. Other Charges</t>
  </si>
  <si>
    <t>120113 Vice President Academic Affairs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</si>
  <si>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</si>
  <si>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</si>
  <si>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</si>
  <si>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</si>
  <si>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</si>
  <si>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</si>
  <si>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</si>
  <si>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120114 University Accreditation</t>
  </si>
  <si>
    <t>UL Systems Parent: D. Travel</t>
  </si>
  <si>
    <t>UL Systems Parent: E. Operating Services</t>
  </si>
  <si>
    <t>UL Systems Parent: F. Supplies</t>
  </si>
  <si>
    <t>120115 University Grievance Committee</t>
  </si>
  <si>
    <t>UL Systems Parent: D. Travel</t>
  </si>
  <si>
    <t>UL Systems Parent: E. Operating Services</t>
  </si>
  <si>
    <t>UL Systems Parent: F. Supplies</t>
  </si>
  <si>
    <t>120116 Athletic Compliance</t>
  </si>
  <si>
    <t>UL Systems Parent: B. Other Compensation</t>
  </si>
  <si>
    <t>UL Systems Parent: D. Travel</t>
  </si>
  <si>
    <t>UL Systems Parent: E. Operating Services</t>
  </si>
  <si>
    <t>UL Systems Parent: F. Supplies</t>
  </si>
  <si>
    <t>120117 Division Of Finance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</si>
  <si>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</si>
  <si>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</si>
  <si>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</si>
  <si>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</si>
  <si>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</si>
  <si>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</si>
  <si>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</si>
  <si>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</si>
  <si>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120118 Division Of Admin &amp; Facilities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</si>
  <si>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</si>
  <si>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</si>
  <si>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</si>
  <si>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</si>
  <si>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</si>
  <si>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</si>
  <si>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</si>
  <si>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</si>
  <si>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120119 Chief Information Officer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</si>
  <si>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</si>
  <si>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</si>
  <si>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</si>
  <si>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</si>
  <si>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</si>
  <si>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</si>
  <si>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120120 Budget Office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</si>
  <si>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</si>
  <si>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</si>
  <si>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</si>
  <si>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</si>
  <si>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</si>
  <si>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</si>
  <si>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120124 Internal Audit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</si>
  <si>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</si>
  <si>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</si>
  <si>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</si>
  <si>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</si>
  <si>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</si>
  <si>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</si>
  <si>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120125 Institutional Effectiveness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</si>
  <si>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</si>
  <si>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</si>
  <si>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</si>
  <si>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</si>
  <si>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</si>
  <si>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</si>
  <si>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</si>
  <si>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120130 Comptroller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</si>
  <si>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</si>
  <si>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</si>
  <si>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</si>
  <si>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</si>
  <si>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</si>
  <si>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</si>
  <si>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H. Other Charges</t>
  </si>
  <si>
    <t>UL Systems Parent: I. Capital Outlay - Acquisitions</t>
  </si>
  <si>
    <t>120140 Information Systems Office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</si>
  <si>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</si>
  <si>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</si>
  <si>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</si>
  <si>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</si>
  <si>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</si>
  <si>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</si>
  <si>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120150 Human Resources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</si>
  <si>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</si>
  <si>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</si>
  <si>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</si>
  <si>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</si>
  <si>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</si>
  <si>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</si>
  <si>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</si>
  <si>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</si>
  <si>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</si>
  <si>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120155 Property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</si>
  <si>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</si>
  <si>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</si>
  <si>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</si>
  <si>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</si>
  <si>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</si>
  <si>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</si>
  <si>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</si>
  <si>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120160 Purchasing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</si>
  <si>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</si>
  <si>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</si>
  <si>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</si>
  <si>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</si>
  <si>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</si>
  <si>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</si>
  <si>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120165 Environmental/Safety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</si>
  <si>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</si>
  <si>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</si>
  <si>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</si>
  <si>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</si>
  <si>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</si>
  <si>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</si>
  <si>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</si>
  <si>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</si>
  <si>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120170 Receiving And Shipping</t>
  </si>
  <si>
    <t>UL Systems Parent: A. Salaries</t>
  </si>
  <si>
    <t>UL Systems Parent: C. Related Benefits</t>
  </si>
  <si>
    <t>UL Systems Parent: E. Operating Services</t>
  </si>
  <si>
    <t>UL Systems Parent: F. Supplies</t>
  </si>
  <si>
    <t>120180 Hazardous Waste Disposal</t>
  </si>
  <si>
    <t>UL Systems Parent: E. Operating Services</t>
  </si>
  <si>
    <t>UL Systems Parent: F. Supplies</t>
  </si>
  <si>
    <t>UL Systems Parent: G. Professional Services</t>
  </si>
  <si>
    <t>120201 Vice President Student Affairs</t>
  </si>
  <si>
    <t>UL Systems Parent: A. Salaries</t>
  </si>
  <si>
    <t>UL Systems Parent: C. Related Benefits</t>
  </si>
  <si>
    <t>UL Systems Parent: F. Supplies</t>
  </si>
  <si>
    <t>120320 Commencement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</si>
  <si>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</si>
  <si>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</si>
  <si>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</si>
  <si>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</si>
  <si>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</si>
  <si>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</si>
  <si>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</si>
  <si>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</si>
  <si>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120325 University Communications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</si>
  <si>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</si>
  <si>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</si>
  <si>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</si>
  <si>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</si>
  <si>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</si>
  <si>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</si>
  <si>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</si>
  <si>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</si>
  <si>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120330 Division Of University Advancement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</si>
  <si>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</si>
  <si>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</si>
  <si>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</si>
  <si>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</si>
  <si>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</si>
  <si>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120340 Alumni Engagement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</si>
  <si>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</si>
  <si>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</si>
  <si>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</si>
  <si>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</si>
  <si>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</si>
  <si>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</si>
  <si>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120352 Post Office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</si>
  <si>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</si>
  <si>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</si>
  <si>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</si>
  <si>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</si>
  <si>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</si>
  <si>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</si>
  <si>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</si>
  <si>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120365 Memberships</t>
  </si>
  <si>
    <t>UL Systems Parent: E. Operating Services</t>
  </si>
  <si>
    <t>120367 Special Conferences &amp; Conventions</t>
  </si>
  <si>
    <t>UL Systems Parent: D. Travel</t>
  </si>
  <si>
    <t>UL Systems Parent: E. Operating Services</t>
  </si>
  <si>
    <t>UL Systems Parent: F. Supplies</t>
  </si>
  <si>
    <t>121083 Liability Insurance</t>
  </si>
  <si>
    <t>UL Systems Parent: H. Other Charges</t>
  </si>
  <si>
    <t>121090 University Police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</si>
  <si>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</si>
  <si>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</si>
  <si>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</si>
  <si>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</si>
  <si>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</si>
  <si>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I. Capital Outlay - Acquisitions</t>
  </si>
  <si>
    <t>121255 Technical Services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</si>
  <si>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</si>
  <si>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</si>
  <si>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</si>
  <si>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</si>
  <si>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</si>
  <si>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</si>
  <si>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122400 Barksdale Program</t>
  </si>
  <si>
    <t>UL Systems Parent: A. Salaries</t>
  </si>
  <si>
    <t>UL Systems Parent: C. Related Benefits</t>
  </si>
  <si>
    <t>728010 Parking Construction &amp; Repairs</t>
  </si>
  <si>
    <t>UL Systems Parent: A. Salaries</t>
  </si>
  <si>
    <t>UL Systems Parent: C. Related Benefits</t>
  </si>
  <si>
    <t>PRG300006 Hold--Institutional Support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</si>
  <si>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</si>
  <si>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</si>
  <si>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</si>
  <si>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</si>
  <si>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</si>
  <si>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</si>
  <si>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</si>
  <si>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PRG300017 Catalogs &amp; Bulletins</t>
  </si>
  <si>
    <t>UL Systems Parent: F. Supplies</t>
  </si>
  <si>
    <t>PRG300019 Postal Services</t>
  </si>
  <si>
    <t>UL Systems Parent: E. Operating Services</t>
  </si>
  <si>
    <t>UL Systems Parent: F. Supplies</t>
  </si>
  <si>
    <t>PRG300069 Plant Stores</t>
  </si>
  <si>
    <t>UL Systems Parent: F. Supplies</t>
  </si>
  <si>
    <t>PRG300070 Motor Pool</t>
  </si>
  <si>
    <t>UL Systems Parent: F. Supplies</t>
  </si>
  <si>
    <t>PRG300071 Office Services</t>
  </si>
  <si>
    <t>UL Systems Parent: E. Operating Services</t>
  </si>
  <si>
    <t>PRG300104 Institutional Support Salary-Hold</t>
  </si>
  <si>
    <t>UL Systems Parent: A. Salaries</t>
  </si>
  <si>
    <t>UL Systems Parent: C. Related Benefits</t>
  </si>
  <si>
    <t>PRG300110 Institutional Support Attrition-Hold</t>
  </si>
  <si>
    <t>UL Systems Parent: A. Salaries</t>
  </si>
  <si>
    <t>UL Systems Parent: C. Related Benefits</t>
  </si>
  <si>
    <t>PRG300397 INFORMATION SYSTEMS INTERNET CHARGES</t>
  </si>
  <si>
    <t>UL Systems Parent: F. Supplies</t>
  </si>
  <si>
    <t>PRG301334 Student Safety Apprenticeship</t>
  </si>
  <si>
    <t>UL Systems Parent: B. Other Compensation</t>
  </si>
  <si>
    <t>UL Systems Parent: E. Operating Services</t>
  </si>
  <si>
    <t>PRG301335 Title IX Operations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</si>
  <si>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</si>
  <si>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</si>
  <si>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</si>
  <si>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</si>
  <si>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</si>
  <si>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FNC000 No Function</t>
  </si>
  <si>
    <t>110001 General Revenue</t>
  </si>
  <si>
    <t>UL Systems Parent: H. Other Charges</t>
  </si>
  <si>
    <t>PRG301311 Cash Clearing - Operating</t>
  </si>
  <si>
    <t>UL Systems Parent: E. Operating Services</t>
  </si>
  <si>
    <t>G. FNC019 Scholarships and Fellowships</t>
  </si>
  <si>
    <t>121303 Univ Granted Scholarships/Waivers</t>
  </si>
  <si>
    <t>UL Systems Parent: H. Other Charges</t>
  </si>
  <si>
    <t>121310 Leg Granted Scholarships/Waivers</t>
  </si>
  <si>
    <t>UL Systems Parent: C. Related Benefits</t>
  </si>
  <si>
    <t>UL Systems Parent: H. Other Charges</t>
  </si>
  <si>
    <t>121320 Board Granted Scholarships/Waivers</t>
  </si>
  <si>
    <t>UL Systems Parent: H. Other Charges</t>
  </si>
  <si>
    <t>121325 Tuition Exemptions- Hardship</t>
  </si>
  <si>
    <t>UL Systems Parent: H. Other Charges</t>
  </si>
  <si>
    <t>121339 Faculty / Staff Dependent Waiver</t>
  </si>
  <si>
    <t>UL Systems Parent: C. Related Benefits</t>
  </si>
  <si>
    <t>UL Systems Parent: H. Other Charges</t>
  </si>
  <si>
    <t>CC3197 Other Operating Fund Scholarships and Fee Waivers</t>
  </si>
  <si>
    <t>UL Systems Parent: H. Other Charges</t>
  </si>
  <si>
    <t>GR301264 Ramachandran_Cost Share SREB 2021-24</t>
  </si>
  <si>
    <t>UL Systems Parent: H. Other Charges</t>
  </si>
  <si>
    <t>GR301291 Ramachandran_Cost Share SREB 2020-23</t>
  </si>
  <si>
    <t>UL Systems Parent: H. Other Charges</t>
  </si>
  <si>
    <t>GR301627 Ramachandran_CS_BOR_LEQSF(2022-25)-ENH-SREB-02</t>
  </si>
  <si>
    <t>UL Systems Parent: H. Other Charges</t>
  </si>
  <si>
    <t>GR301672 Ramachandran_Cost Share_BoR_SREB_LEQSF(2024-27)-ENH-SREB-02</t>
  </si>
  <si>
    <t>UL Systems Parent: H. Other Charges</t>
  </si>
  <si>
    <t>PRG300008 Hold--Scholarships</t>
  </si>
  <si>
    <t>UL Systems Parent: H. Other Charges</t>
  </si>
  <si>
    <t>PRG300072 Board Of Supervisors Scholarship</t>
  </si>
  <si>
    <t>UL Systems Parent: H. Other Charges</t>
  </si>
  <si>
    <t>PRG300073 Uls Board Scholarships</t>
  </si>
  <si>
    <t>UL Systems Parent: H. Other Charges</t>
  </si>
  <si>
    <t>PRG300074 Recruitment Scholarships</t>
  </si>
  <si>
    <t>UL Systems Parent: H. Other Charges</t>
  </si>
  <si>
    <t>PRG300075 Hb 152 Financial Assistance Waivers</t>
  </si>
  <si>
    <t>UL Systems Parent: H. Other Charges</t>
  </si>
  <si>
    <t>PRG300076 Fee Waivers-Grad &amp; Teaching Assistant</t>
  </si>
  <si>
    <t>UL Systems Parent: H. Other Charges</t>
  </si>
  <si>
    <t>PRG300077 Fee Waivers-Act</t>
  </si>
  <si>
    <t>UL Systems Parent: H. Other Charges</t>
  </si>
  <si>
    <t>PRG300079 Fee Waivers-Performing Arts</t>
  </si>
  <si>
    <t>UL Systems Parent: H. Other Charges</t>
  </si>
  <si>
    <t>PRG300080 Fee Waivers - Spirit Groups</t>
  </si>
  <si>
    <t>UL Systems Parent: H. Other Charges</t>
  </si>
  <si>
    <t>PRG300082 Fee Waivers-Graduate Program</t>
  </si>
  <si>
    <t>UL Systems Parent: H. Other Charges</t>
  </si>
  <si>
    <t>PRG300115 Band-Scholarships</t>
  </si>
  <si>
    <t>UL Systems Parent: F. Supplies</t>
  </si>
  <si>
    <t>UL Systems Parent: H. Other Charges</t>
  </si>
  <si>
    <t>PRG300116 Choir/Piano/Madrigal Dinner Scholarship</t>
  </si>
  <si>
    <t>UL Systems Parent: H. Other Charges</t>
  </si>
  <si>
    <t>PRG300117 Spirit Groups-Scholarships</t>
  </si>
  <si>
    <t>UL Systems Parent: H. Other Charges</t>
  </si>
  <si>
    <t>PRG300118 Drama Productions-Scholarships</t>
  </si>
  <si>
    <t>UL Systems Parent: H. Other Charges</t>
  </si>
  <si>
    <t>PRG300120 Graduate School - Scholarships</t>
  </si>
  <si>
    <t>UL Systems Parent: H. Other Charges</t>
  </si>
  <si>
    <t>PRG300126 Tuition Exemption - Teachers</t>
  </si>
  <si>
    <t>UL Systems Parent: H. Other Charges</t>
  </si>
  <si>
    <t>PRG300127 Engr Adm-Scholarships/Waivers</t>
  </si>
  <si>
    <t>UL Systems Parent: H. Other Charges</t>
  </si>
  <si>
    <t>PRG300129 Forestry-Scholarships</t>
  </si>
  <si>
    <t>UL Systems Parent: H. Other Charges</t>
  </si>
  <si>
    <t>PRG300400 BPCC EMPLOYEE WAIVER</t>
  </si>
  <si>
    <t>UL Systems Parent: H. Other Charges</t>
  </si>
  <si>
    <t>PRG301424 Bossier-Shreveport Operations Scholarships</t>
  </si>
  <si>
    <t>UL Systems Parent: H. Other Charges</t>
  </si>
  <si>
    <t>H. FNC014 Operation and Maintenance of Plant</t>
  </si>
  <si>
    <t>120127 Campus Engineer</t>
  </si>
  <si>
    <t>UL Systems Parent: A. Salaries</t>
  </si>
  <si>
    <t>UL Systems Parent: C. Related Benefits</t>
  </si>
  <si>
    <t>UL Systems Parent: E. Operating Services</t>
  </si>
  <si>
    <t>UL Systems Parent: F. Supplies</t>
  </si>
  <si>
    <t>121001 Operation &amp; Maintenance Administration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</si>
  <si>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</si>
  <si>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</si>
  <si>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</si>
  <si>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</si>
  <si>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</si>
  <si>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</si>
  <si>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121005 Custodial Services</t>
  </si>
  <si>
    <t>UL Systems Parent: A. Salaries</t>
  </si>
  <si>
    <t>UL Systems Parent: C. Related Benefits</t>
  </si>
  <si>
    <t>UL Systems Parent: D. Travel</t>
  </si>
  <si>
    <t>UL Systems Parent: E. Operating Services</t>
  </si>
  <si>
    <t>UL Systems Parent: F. Supplies</t>
  </si>
  <si>
    <t>121010 Maintenance Of Buildings</t>
  </si>
  <si>
    <t>UL Systems Parent: A. Salaries</t>
  </si>
  <si>
    <t>UL Systems Parent: B. Other Compensation</t>
  </si>
  <si>
    <t>UL Systems Parent: C. Related Benefits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</si>
  <si>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</si>
  <si>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</si>
  <si>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</si>
  <si>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</si>
  <si>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UL Systems Parent: K. Capital Outlay - Major Repairs</t>
  </si>
  <si>
    <t>121014 Assembly Center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</si>
  <si>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</si>
  <si>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</si>
  <si>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</si>
  <si>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</si>
  <si>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</si>
  <si>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</si>
  <si>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121050 Maintenance Of Grounds</t>
  </si>
  <si>
    <t>UL Systems Parent: A. Salaries</t>
  </si>
  <si>
    <t>UL Systems Parent: B. Other Compensation</t>
  </si>
  <si>
    <t>UL Systems Parent: C. Related Benefits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</si>
  <si>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</si>
  <si>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</si>
  <si>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</si>
  <si>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</si>
  <si>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I. Capital Outlay - Acquisitions</t>
  </si>
  <si>
    <t>121081 Utilities</t>
  </si>
  <si>
    <t>UL Systems Parent: E. Operating Services</t>
  </si>
  <si>
    <t>121082 Property Insurance</t>
  </si>
  <si>
    <t>UL Systems Parent: E. Operating Services</t>
  </si>
  <si>
    <t>UL Systems Parent: H. Other Charges</t>
  </si>
  <si>
    <t>PRG300007 Hold--Operating &amp; Maintenance</t>
  </si>
  <si>
    <t>UL Systems Parent: B. Other Compensation</t>
  </si>
  <si>
    <t>UL Systems Parent: D. Travel</t>
  </si>
  <si>
    <t>UL Systems Parent: E. Operating Services</t>
  </si>
  <si>
    <t>UL Systems Parent: F. Supplies</t>
  </si>
  <si>
    <t>UL Systems Parent: G. Professional Services</t>
  </si>
  <si>
    <t>UL Systems Parent: H. Other Charges</t>
  </si>
  <si>
    <t>UL Systems Parent: I. Capital Outlay - Acquisitions</t>
  </si>
  <si>
    <t>PRG300105 O &amp; M Salary Hold</t>
  </si>
  <si>
    <t>UL Systems Parent: A. Salaries</t>
  </si>
  <si>
    <t>UL Systems Parent: C. Related Benefits</t>
  </si>
  <si>
    <t>PRG300111 O &amp; M Attrition - Hold</t>
  </si>
  <si>
    <t>UL Systems Parent: A. Salaries</t>
  </si>
  <si>
    <t>UL Systems Parent: C. Related Benefits</t>
  </si>
  <si>
    <t>I. FNC010 Intercollegiate Athletics</t>
  </si>
  <si>
    <t>121801 Intercollegiate Athletics, Director</t>
  </si>
  <si>
    <t>UL Systems Parent: H. Other Charges</t>
  </si>
  <si>
    <t>Operating Expenses</t>
  </si>
  <si>
    <t>Board of Regents</t>
  </si>
  <si>
    <t>Form BOR-4A</t>
  </si>
  <si>
    <t>Institution:</t>
  </si>
  <si>
    <t>Detail of Departmental Costs by Function</t>
  </si>
  <si>
    <t>Function/Department</t>
  </si>
  <si>
    <t>ACTUAL</t>
  </si>
  <si>
    <t>BUDGETED</t>
  </si>
  <si>
    <t>2024-25</t>
  </si>
  <si>
    <t>Function: Instruction</t>
  </si>
  <si>
    <t>Salaries</t>
  </si>
  <si>
    <t>Other Compensation</t>
  </si>
  <si>
    <t>Related Benefits</t>
  </si>
  <si>
    <t>Travel</t>
  </si>
  <si>
    <t>Operating Services</t>
  </si>
  <si>
    <t>Supplies</t>
  </si>
  <si>
    <t>TOTAL</t>
  </si>
  <si>
    <t>*</t>
  </si>
  <si>
    <t>Professional Services</t>
  </si>
  <si>
    <t>Capital Outlay - Acquisitions</t>
  </si>
  <si>
    <t>122251 Air Science</t>
  </si>
  <si>
    <t>Other Charges</t>
  </si>
  <si>
    <t xml:space="preserve">* </t>
  </si>
  <si>
    <t>Instruction Total</t>
  </si>
  <si>
    <t>**</t>
  </si>
  <si>
    <t>Function: Research</t>
  </si>
  <si>
    <t>+</t>
  </si>
  <si>
    <t>Research Total</t>
  </si>
  <si>
    <t>++</t>
  </si>
  <si>
    <t>Function: Public Service</t>
  </si>
  <si>
    <t>^</t>
  </si>
  <si>
    <t>Public Service Total</t>
  </si>
  <si>
    <t>^^</t>
  </si>
  <si>
    <t>Function: Academic Support</t>
  </si>
  <si>
    <t>~</t>
  </si>
  <si>
    <t>Library Reference Materials</t>
  </si>
  <si>
    <t>Academic Support Total</t>
  </si>
  <si>
    <t>~~</t>
  </si>
  <si>
    <t>Function: Student Services</t>
  </si>
  <si>
    <t>&gt;</t>
  </si>
  <si>
    <t>PRG300131 Fed W/S Community Svc-Da Office</t>
  </si>
  <si>
    <t>Student Services Total</t>
  </si>
  <si>
    <t>&gt;&gt;</t>
  </si>
  <si>
    <t>Function: Institutional Support</t>
  </si>
  <si>
    <t>$</t>
  </si>
  <si>
    <t xml:space="preserve">Institutional Support Total </t>
  </si>
  <si>
    <t>$$</t>
  </si>
  <si>
    <t>Function: Scholarships and Fellowships</t>
  </si>
  <si>
    <t>!</t>
  </si>
  <si>
    <t>Scholarship and Fellowships Total</t>
  </si>
  <si>
    <t>!!</t>
  </si>
  <si>
    <t>Function: Operation and Maintenance of Plant</t>
  </si>
  <si>
    <t>%</t>
  </si>
  <si>
    <t>Capital Outlay - Major Repairs</t>
  </si>
  <si>
    <t>Operation and Maintenance of Plant Total</t>
  </si>
  <si>
    <t>%%</t>
  </si>
  <si>
    <t>Function: Intercollegiate Athletics</t>
  </si>
  <si>
    <t>#</t>
  </si>
  <si>
    <t>Intercollegiate Athletics Total</t>
  </si>
  <si>
    <t>##</t>
  </si>
  <si>
    <t>==</t>
  </si>
  <si>
    <t>2025-26</t>
  </si>
  <si>
    <t>2025-26+/-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</si>
</sst>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#,##0.00####;\(#,##0.00####\)"/>
    <numFmt numFmtId="166" formatCode="#,##0;\(#,##0\)"/>
    <numFmt numFmtId="167" formatCode="_(* #,##0_);_(* \(#,##0\);_(* &quot;-&quot;??_);_(@_)"/>
    <numFmt numFmtId="168" formatCode="#,##0.0_);\(#,##0.0\)"/>
  </numFmts>
  <fonts count="10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3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 indent="1"/>
    </xf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vertical="top" wrapText="1" indent="2"/>
    </xf>
    <xf numFmtId="166" fontId="2" fillId="0" borderId="14" xfId="0" applyNumberFormat="1" applyFont="1" applyBorder="1" applyAlignment="1">
      <alignment horizontal="right" vertical="top"/>
    </xf>
    <xf numFmtId="166" fontId="2" fillId="0" borderId="15" xfId="0" applyNumberFormat="1" applyFont="1" applyBorder="1" applyAlignment="1">
      <alignment horizontal="right" vertical="top"/>
    </xf>
    <xf numFmtId="0" fontId="7" fillId="0" borderId="16" xfId="0" applyFont="1" applyBorder="1" applyAlignment="1">
      <alignment vertical="top" wrapText="1" indent="3"/>
    </xf>
    <xf numFmtId="0" fontId="7" fillId="0" borderId="19" xfId="0" applyFont="1" applyBorder="1" applyAlignment="1">
      <alignment vertical="top" wrapText="1" indent="3"/>
    </xf>
    <xf numFmtId="0" fontId="2" fillId="0" borderId="22" xfId="0" applyFont="1" applyBorder="1" applyAlignment="1">
      <alignment vertical="top" wrapText="1" indent="3"/>
    </xf>
    <xf numFmtId="41" fontId="2" fillId="0" borderId="23" xfId="0" applyNumberFormat="1" applyFont="1" applyBorder="1" applyAlignment="1">
      <alignment horizontal="right" vertical="top"/>
    </xf>
    <xf numFmtId="41" fontId="2" fillId="0" borderId="24" xfId="0" applyNumberFormat="1" applyFont="1" applyBorder="1" applyAlignment="1">
      <alignment horizontal="right" vertical="top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39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16" xfId="0" applyBorder="1" applyAlignment="1">
      <alignment vertical="top" wrapText="1" indent="3"/>
    </xf>
    <xf numFmtId="0" fontId="0" fillId="0" borderId="19" xfId="0" applyBorder="1" applyAlignment="1">
      <alignment vertical="top" wrapText="1" indent="3"/>
    </xf>
    <xf numFmtId="0" fontId="2" fillId="0" borderId="27" xfId="0" applyFont="1" applyBorder="1" applyAlignment="1">
      <alignment vertical="top" wrapText="1" indent="2"/>
    </xf>
    <xf numFmtId="41" fontId="2" fillId="0" borderId="28" xfId="0" applyNumberFormat="1" applyFont="1" applyBorder="1" applyAlignment="1">
      <alignment horizontal="right" vertical="top"/>
    </xf>
    <xf numFmtId="41" fontId="2" fillId="0" borderId="29" xfId="0" applyNumberFormat="1" applyFont="1" applyBorder="1" applyAlignment="1">
      <alignment horizontal="right" vertical="top"/>
    </xf>
    <xf numFmtId="0" fontId="2" fillId="0" borderId="19" xfId="0" applyFont="1" applyBorder="1" applyAlignment="1">
      <alignment vertical="top" wrapText="1" indent="2"/>
    </xf>
    <xf numFmtId="41" fontId="2" fillId="0" borderId="20" xfId="0" applyNumberFormat="1" applyFont="1" applyBorder="1" applyAlignment="1">
      <alignment horizontal="right" vertical="top"/>
    </xf>
    <xf numFmtId="41" fontId="2" fillId="0" borderId="21" xfId="0" applyNumberFormat="1" applyFont="1" applyBorder="1" applyAlignment="1">
      <alignment horizontal="right" vertical="top"/>
    </xf>
    <xf numFmtId="0" fontId="2" fillId="0" borderId="30" xfId="0" applyFont="1" applyBorder="1" applyAlignment="1">
      <alignment horizontal="left" vertical="top" wrapText="1" indent="1"/>
    </xf>
    <xf numFmtId="0" fontId="2" fillId="0" borderId="33" xfId="0" applyFont="1" applyBorder="1" applyAlignment="1">
      <alignment horizontal="left" vertical="top" wrapText="1" indent="1"/>
    </xf>
    <xf numFmtId="41" fontId="2" fillId="0" borderId="34" xfId="0" applyNumberFormat="1" applyFont="1" applyBorder="1" applyAlignment="1">
      <alignment horizontal="right" vertical="top"/>
    </xf>
    <xf numFmtId="41" fontId="2" fillId="0" borderId="35" xfId="0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right"/>
    </xf>
    <xf numFmtId="0" fontId="0" fillId="0" borderId="36" xfId="0" applyBorder="1" applyAlignment="1">
      <alignment vertical="top" wrapText="1" indent="3"/>
    </xf>
    <xf numFmtId="0" fontId="6" fillId="0" borderId="37" xfId="0" applyFont="1" applyBorder="1" applyAlignment="1">
      <alignment vertical="top" wrapText="1"/>
    </xf>
    <xf numFmtId="41" fontId="9" fillId="0" borderId="23" xfId="0" applyNumberFormat="1" applyFont="1" applyBorder="1" applyAlignment="1">
      <alignment horizontal="right" vertical="top"/>
    </xf>
    <xf numFmtId="41" fontId="9" fillId="0" borderId="28" xfId="0" applyNumberFormat="1" applyFont="1" applyBorder="1" applyAlignment="1">
      <alignment horizontal="right" vertical="top"/>
    </xf>
    <xf numFmtId="41" fontId="9" fillId="0" borderId="29" xfId="0" applyNumberFormat="1" applyFont="1" applyBorder="1" applyAlignment="1">
      <alignment horizontal="right" vertical="top"/>
    </xf>
    <xf numFmtId="41" fontId="9" fillId="0" borderId="20" xfId="0" applyNumberFormat="1" applyFont="1" applyBorder="1" applyAlignment="1">
      <alignment horizontal="right" vertical="top"/>
    </xf>
    <xf numFmtId="41" fontId="9" fillId="0" borderId="21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8" fillId="0" borderId="11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right" vertical="top"/>
    </xf>
    <xf numFmtId="41" fontId="9" fillId="0" borderId="14" xfId="0" applyNumberFormat="1" applyFont="1" applyBorder="1" applyAlignment="1">
      <alignment horizontal="right" vertical="top"/>
    </xf>
    <xf numFmtId="41" fontId="9" fillId="0" borderId="15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9" fillId="0" borderId="11" xfId="0" applyNumberFormat="1" applyFont="1" applyBorder="1" applyAlignment="1">
      <alignment horizontal="right" vertical="top"/>
    </xf>
    <xf numFmtId="41" fontId="9" fillId="0" borderId="12" xfId="0" applyNumberFormat="1" applyFont="1" applyBorder="1" applyAlignment="1">
      <alignment horizontal="right" vertical="top"/>
    </xf>
    <xf numFmtId="41" fontId="8" fillId="0" borderId="36" xfId="0" applyNumberFormat="1" applyFont="1" applyBorder="1" applyAlignment="1">
      <alignment horizontal="right" vertical="top"/>
    </xf>
    <xf numFmtId="41" fontId="8" fillId="0" borderId="14" xfId="0" applyNumberFormat="1" applyFont="1" applyBorder="1" applyAlignment="1">
      <alignment horizontal="right" vertical="top"/>
    </xf>
    <xf numFmtId="41" fontId="8" fillId="0" borderId="15" xfId="0" applyNumberFormat="1" applyFont="1" applyBorder="1" applyAlignment="1">
      <alignment horizontal="right" vertical="top"/>
    </xf>
    <xf numFmtId="0" fontId="7" fillId="0" borderId="0" xfId="0" applyFont="1"/>
    <xf numFmtId="0" fontId="7" fillId="0" borderId="25" xfId="0" applyFont="1" applyBorder="1" applyAlignment="1">
      <alignment vertical="top" wrapText="1" indent="3"/>
    </xf>
    <xf numFmtId="166" fontId="2" fillId="0" borderId="28" xfId="0" applyNumberFormat="1" applyFont="1" applyBorder="1" applyAlignment="1">
      <alignment horizontal="right" vertical="top"/>
    </xf>
    <xf numFmtId="166" fontId="2" fillId="0" borderId="29" xfId="0" applyNumberFormat="1" applyFont="1" applyBorder="1" applyAlignment="1">
      <alignment horizontal="right" vertical="top"/>
    </xf>
    <xf numFmtId="41" fontId="7" fillId="0" borderId="17" xfId="0" applyNumberFormat="1" applyFont="1" applyBorder="1" applyAlignment="1">
      <alignment horizontal="right" vertical="top"/>
    </xf>
    <xf numFmtId="41" fontId="7" fillId="0" borderId="18" xfId="0" applyNumberFormat="1" applyFont="1" applyBorder="1" applyAlignment="1">
      <alignment horizontal="right" vertical="top"/>
    </xf>
    <xf numFmtId="41" fontId="7" fillId="0" borderId="20" xfId="0" applyNumberFormat="1" applyFont="1" applyBorder="1" applyAlignment="1">
      <alignment horizontal="right" vertical="top"/>
    </xf>
    <xf numFmtId="41" fontId="7" fillId="0" borderId="21" xfId="0" applyNumberFormat="1" applyFont="1" applyBorder="1" applyAlignment="1">
      <alignment horizontal="right" vertical="top"/>
    </xf>
    <xf numFmtId="41" fontId="7" fillId="0" borderId="0" xfId="0" applyNumberFormat="1" applyFont="1" applyBorder="1" applyAlignment="1">
      <alignment horizontal="right" vertical="top"/>
    </xf>
    <xf numFmtId="41" fontId="7" fillId="0" borderId="26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left" vertical="top" wrapText="1" indent="1"/>
    </xf>
    <xf numFmtId="41" fontId="9" fillId="0" borderId="8" xfId="0" applyNumberFormat="1" applyFont="1" applyBorder="1" applyAlignment="1">
      <alignment horizontal="right" vertical="top"/>
    </xf>
    <xf numFmtId="41" fontId="9" fillId="0" borderId="9" xfId="0" applyNumberFormat="1" applyFont="1" applyBorder="1" applyAlignment="1">
      <alignment horizontal="right" vertical="top"/>
    </xf>
    <xf numFmtId="43" fontId="7" fillId="0" borderId="17" xfId="1" applyFont="1" applyBorder="1" applyAlignment="1">
      <alignment horizontal="right" vertical="top"/>
    </xf>
    <xf numFmtId="43" fontId="7" fillId="0" borderId="18" xfId="1" applyFont="1" applyBorder="1" applyAlignment="1">
      <alignment horizontal="right" vertical="top"/>
    </xf>
    <xf numFmtId="167" fontId="7" fillId="0" borderId="17" xfId="1" applyNumberFormat="1" applyFont="1" applyBorder="1" applyAlignment="1">
      <alignment horizontal="right" vertical="top"/>
    </xf>
    <xf numFmtId="167" fontId="7" fillId="0" borderId="20" xfId="1" applyNumberFormat="1" applyFont="1" applyBorder="1" applyAlignment="1">
      <alignment horizontal="right" vertical="top"/>
    </xf>
    <xf numFmtId="167" fontId="7" fillId="0" borderId="18" xfId="1" applyNumberFormat="1" applyFont="1" applyBorder="1" applyAlignment="1">
      <alignment horizontal="right" vertical="top"/>
    </xf>
    <xf numFmtId="167" fontId="7" fillId="0" borderId="21" xfId="1" applyNumberFormat="1" applyFont="1" applyBorder="1" applyAlignment="1">
      <alignment horizontal="right" vertical="top"/>
    </xf>
    <xf numFmtId="43" fontId="7" fillId="0" borderId="20" xfId="1" applyFont="1" applyBorder="1" applyAlignment="1">
      <alignment horizontal="right" vertical="top"/>
    </xf>
    <xf numFmtId="43" fontId="7" fillId="0" borderId="21" xfId="1" applyFont="1" applyBorder="1" applyAlignment="1">
      <alignment horizontal="right" vertical="top"/>
    </xf>
    <xf numFmtId="41" fontId="2" fillId="0" borderId="0" xfId="0" applyNumberFormat="1" applyFont="1" applyBorder="1" applyAlignment="1">
      <alignment horizontal="right" vertical="top"/>
    </xf>
    <xf numFmtId="41" fontId="2" fillId="0" borderId="26" xfId="0" applyNumberFormat="1" applyFont="1" applyBorder="1" applyAlignment="1">
      <alignment horizontal="right" vertical="top"/>
    </xf>
    <xf numFmtId="0" fontId="0" fillId="0" borderId="13" xfId="0" applyBorder="1" applyAlignment="1">
      <alignment vertical="top" wrapText="1" indent="3"/>
    </xf>
    <xf numFmtId="0" fontId="0" fillId="0" borderId="0" xfId="0" applyFill="1" applyAlignment="1">
      <alignment vertical="top" wrapText="1" indent="2"/>
    </xf>
    <xf numFmtId="16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right" vertical="top"/>
    </xf>
    <xf numFmtId="165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vertical="top" wrapText="1" indent="3"/>
    </xf>
    <xf numFmtId="0" fontId="7" fillId="0" borderId="13" xfId="0" applyFont="1" applyBorder="1" applyAlignment="1">
      <alignment vertical="top" wrapText="1" indent="3"/>
    </xf>
    <xf numFmtId="41" fontId="7" fillId="0" borderId="14" xfId="0" applyNumberFormat="1" applyFont="1" applyBorder="1" applyAlignment="1">
      <alignment horizontal="right" vertical="top"/>
    </xf>
    <xf numFmtId="41" fontId="7" fillId="0" borderId="15" xfId="0" applyNumberFormat="1" applyFont="1" applyBorder="1" applyAlignment="1">
      <alignment horizontal="right" vertical="top"/>
    </xf>
    <xf numFmtId="41" fontId="2" fillId="0" borderId="31" xfId="0" applyNumberFormat="1" applyFont="1" applyBorder="1" applyAlignment="1">
      <alignment horizontal="right" vertical="top"/>
    </xf>
    <xf numFmtId="41" fontId="2" fillId="0" borderId="32" xfId="0" applyNumberFormat="1" applyFont="1" applyBorder="1" applyAlignment="1">
      <alignment horizontal="right" vertical="top"/>
    </xf>
    <xf numFmtId="0" fontId="2" fillId="0" borderId="25" xfId="0" applyFont="1" applyBorder="1" applyAlignment="1">
      <alignment vertical="top" wrapText="1" indent="3"/>
    </xf>
    <xf numFmtId="41" fontId="7" fillId="0" borderId="17" xfId="0" applyNumberFormat="1" applyFont="1" applyFill="1" applyBorder="1" applyAlignment="1">
      <alignment horizontal="right" vertical="top"/>
    </xf>
    <xf numFmtId="41" fontId="7" fillId="0" borderId="18" xfId="0" applyNumberFormat="1" applyFont="1" applyFill="1" applyBorder="1" applyAlignment="1">
      <alignment horizontal="right" vertical="top"/>
    </xf>
    <xf numFmtId="41" fontId="7" fillId="0" borderId="20" xfId="0" applyNumberFormat="1" applyFont="1" applyFill="1" applyBorder="1" applyAlignment="1">
      <alignment horizontal="right" vertical="top"/>
    </xf>
    <xf numFmtId="41" fontId="7" fillId="0" borderId="21" xfId="0" applyNumberFormat="1" applyFont="1" applyFill="1" applyBorder="1" applyAlignment="1">
      <alignment horizontal="right" vertical="top"/>
    </xf>
    <xf numFmtId="41" fontId="2" fillId="0" borderId="23" xfId="0" applyNumberFormat="1" applyFont="1" applyFill="1" applyBorder="1" applyAlignment="1">
      <alignment horizontal="right" vertical="top"/>
    </xf>
    <xf numFmtId="41" fontId="2" fillId="0" borderId="24" xfId="0" applyNumberFormat="1" applyFont="1" applyFill="1" applyBorder="1" applyAlignment="1">
      <alignment horizontal="right" vertical="top"/>
    </xf>
    <xf numFmtId="41" fontId="2" fillId="0" borderId="14" xfId="0" applyNumberFormat="1" applyFont="1" applyBorder="1" applyAlignment="1">
      <alignment horizontal="right" vertical="top"/>
    </xf>
    <xf numFmtId="41" fontId="2" fillId="0" borderId="15" xfId="0" applyNumberFormat="1" applyFont="1" applyBorder="1" applyAlignment="1">
      <alignment horizontal="right" vertical="top"/>
    </xf>
    <xf numFmtId="168" fontId="0" fillId="0" borderId="0" xfId="0" applyNumberFormat="1"/>
    <xf numFmtId="41" fontId="2" fillId="0" borderId="36" xfId="0" applyNumberFormat="1" applyFont="1" applyBorder="1" applyAlignment="1">
      <alignment horizontal="right" vertical="top"/>
    </xf>
    <xf numFmtId="41" fontId="2" fillId="0" borderId="38" xfId="0" applyNumberFormat="1" applyFont="1" applyBorder="1" applyAlignment="1">
      <alignment horizontal="right" vertical="top"/>
    </xf>
    <xf numFmtId="0" fontId="2" fillId="0" borderId="25" xfId="0" applyFont="1" applyBorder="1" applyAlignment="1">
      <alignment vertical="top" wrapText="1" indent="2"/>
    </xf>
    <xf numFmtId="0" fontId="0" fillId="0" borderId="25" xfId="0" applyBorder="1" applyAlignment="1">
      <alignment vertical="top" wrapText="1" indent="3"/>
    </xf>
    <xf numFmtId="0" fontId="0" fillId="0" borderId="37" xfId="0" applyBorder="1" applyAlignment="1">
      <alignment vertical="top" wrapText="1" indent="3"/>
    </xf>
    <xf numFmtId="41" fontId="8" fillId="0" borderId="26" xfId="0" applyNumberFormat="1" applyFont="1" applyBorder="1" applyAlignment="1">
      <alignment horizontal="right" vertical="top"/>
    </xf>
    <xf numFmtId="41" fontId="9" fillId="0" borderId="26" xfId="0" applyNumberFormat="1" applyFont="1" applyBorder="1" applyAlignment="1">
      <alignment horizontal="right" vertical="top"/>
    </xf>
    <xf numFmtId="41" fontId="8" fillId="0" borderId="38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354"/>
  <sheetViews>
    <sheetView topLeftCell="A7" zoomScaleNormal="100" workbookViewId="0">
      <selection activeCell="B1353" sqref="B1353"/>
    </sheetView>
  </sheetViews>
  <sheetFormatPr defaultColWidth="8" defaultRowHeight="12.75" outlineLevelRow="3" x14ac:dyDescent="0.2"/>
  <cols>
    <col min="1" max="5" width="23.42578125" customWidth="1"/>
    <col min="7" max="7" width="8.7109375" bestFit="1" customWidth="1"/>
  </cols>
  <sheetData>
    <row r="1" spans="1:5" x14ac:dyDescent="0.2">
      <c r="A1" s="5" t="s">
        <v>0</v>
      </c>
      <c r="B1" s="5"/>
      <c r="C1" s="5"/>
      <c r="D1" s="5"/>
      <c r="E1" s="5"/>
    </row>
    <row r="2" spans="1:5" ht="38.25" x14ac:dyDescent="0.2">
      <c r="A2" s="4" t="s">
        <v>1</v>
      </c>
      <c r="B2" s="3" t="s">
        <v>2</v>
      </c>
    </row>
    <row r="3" spans="1:5" x14ac:dyDescent="0.2">
      <c r="A3" s="4" t="s">
        <v>3</v>
      </c>
      <c r="B3" s="3" t="s">
        <v>4</v>
      </c>
    </row>
    <row r="4" spans="1:5" ht="25.5" x14ac:dyDescent="0.2">
      <c r="A4" s="4" t="s">
        <v>5</v>
      </c>
      <c r="B4" s="3" t="s">
        <v>6</v>
      </c>
    </row>
    <row r="5" spans="1:5" ht="25.5" x14ac:dyDescent="0.2">
      <c r="A5" s="4" t="s">
        <v>7</v>
      </c>
      <c r="B5" s="3" t="s">
        <v>8</v>
      </c>
    </row>
    <row r="6" spans="1:5" x14ac:dyDescent="0.2">
      <c r="A6" s="4" t="s">
        <v>9</v>
      </c>
      <c r="B6" s="3" t="s">
        <v>10</v>
      </c>
    </row>
    <row r="7" spans="1:5" x14ac:dyDescent="0.2">
      <c r="A7" s="4" t="s">
        <v>11</v>
      </c>
      <c r="B7" s="3"/>
    </row>
    <row r="8" spans="1:5" ht="25.5" x14ac:dyDescent="0.2">
      <c r="A8" s="4" t="s">
        <v>12</v>
      </c>
      <c r="B8" s="3" t="s">
        <v>13</v>
      </c>
    </row>
    <row r="9" spans="1:5" x14ac:dyDescent="0.2">
      <c r="A9" s="6"/>
    </row>
    <row r="10" spans="1:5" ht="38.25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x14ac:dyDescent="0.2">
      <c r="A11" s="3" t="s">
        <v>19</v>
      </c>
      <c r="B11" s="7">
        <v>134216313.38</v>
      </c>
      <c r="C11" s="7">
        <v>143919335</v>
      </c>
      <c r="D11" s="7">
        <v>140531727</v>
      </c>
      <c r="E11" s="8">
        <v>-3387608</v>
      </c>
    </row>
    <row r="12" spans="1:5" outlineLevel="1" collapsed="1" x14ac:dyDescent="0.2">
      <c r="A12" s="9" t="s">
        <v>20</v>
      </c>
      <c r="B12" s="7">
        <v>46614650.119999997</v>
      </c>
      <c r="C12" s="7">
        <v>49461013</v>
      </c>
      <c r="D12" s="7">
        <v>49594865</v>
      </c>
      <c r="E12" s="8">
        <v>133852</v>
      </c>
    </row>
    <row r="13" spans="1:5" ht="25.5" hidden="1" outlineLevel="2" collapsed="1" x14ac:dyDescent="0.2">
      <c r="A13" s="10" t="s">
        <v>21</v>
      </c>
      <c r="B13" s="7">
        <v>2788</v>
      </c>
      <c r="C13" s="1">
        <v>0</v>
      </c>
      <c r="D13" s="1">
        <v>0</v>
      </c>
      <c r="E13" s="8">
        <v>0</v>
      </c>
    </row>
    <row r="14" spans="1:5" ht="38.25" hidden="1" outlineLevel="3" collapsed="1" x14ac:dyDescent="0.2">
      <c r="A14" s="11" t="s">
        <v>22</v>
      </c>
      <c r="B14" s="7">
        <v>2788</v>
      </c>
      <c r="C14" s="1">
        <v>0</v>
      </c>
      <c r="D14" s="1">
        <v>0</v>
      </c>
      <c r="E14" s="8">
        <v>0</v>
      </c>
    </row>
    <row r="15" spans="1:5" hidden="1" outlineLevel="2" collapsed="1" x14ac:dyDescent="0.2">
      <c r="A15" s="10" t="s">
        <v>23</v>
      </c>
      <c r="B15" s="7">
        <v>62085.8</v>
      </c>
      <c r="C15" s="7">
        <v>50000</v>
      </c>
      <c r="D15" s="7">
        <v>34000</v>
      </c>
      <c r="E15" s="8">
        <v>-16000</v>
      </c>
    </row>
    <row r="16" spans="1:5" ht="25.5" hidden="1" outlineLevel="3" collapsed="1" x14ac:dyDescent="0.2">
      <c r="A16" s="11" t="s">
        <v>24</v>
      </c>
      <c r="B16" s="7">
        <v>31639.63</v>
      </c>
      <c r="C16" s="1">
        <v>0</v>
      </c>
      <c r="D16" s="1">
        <v>0</v>
      </c>
      <c r="E16" s="8">
        <v>0</v>
      </c>
    </row>
    <row r="17" spans="1:5" ht="25.5" hidden="1" outlineLevel="3" collapsed="1" x14ac:dyDescent="0.2">
      <c r="A17" s="11" t="s">
        <v>25</v>
      </c>
      <c r="B17" s="7">
        <v>12516.96</v>
      </c>
      <c r="C17" s="1">
        <v>0</v>
      </c>
      <c r="D17" s="1">
        <v>0</v>
      </c>
      <c r="E17" s="8">
        <v>0</v>
      </c>
    </row>
    <row r="18" spans="1:5" ht="25.5" hidden="1" outlineLevel="3" collapsed="1" x14ac:dyDescent="0.2">
      <c r="A18" s="11" t="s">
        <v>26</v>
      </c>
      <c r="B18" s="7">
        <v>8236.58</v>
      </c>
      <c r="C18" s="7">
        <v>15000</v>
      </c>
      <c r="D18" s="7">
        <v>15000</v>
      </c>
      <c r="E18" s="8">
        <v>0</v>
      </c>
    </row>
    <row r="19" spans="1:5" ht="38.25" hidden="1" outlineLevel="3" collapsed="1" x14ac:dyDescent="0.2">
      <c r="A19" s="11" t="s">
        <v>27</v>
      </c>
      <c r="B19" s="7">
        <v>1264.29</v>
      </c>
      <c r="C19" s="7">
        <v>15000</v>
      </c>
      <c r="D19" s="7">
        <v>7000</v>
      </c>
      <c r="E19" s="8">
        <v>-8000</v>
      </c>
    </row>
    <row r="20" spans="1:5" ht="25.5" hidden="1" outlineLevel="3" collapsed="1" x14ac:dyDescent="0.2">
      <c r="A20" s="11" t="s">
        <v>28</v>
      </c>
      <c r="B20" s="7">
        <v>7973.02</v>
      </c>
      <c r="C20" s="7">
        <v>20000</v>
      </c>
      <c r="D20" s="7">
        <v>12000</v>
      </c>
      <c r="E20" s="8">
        <v>-8000</v>
      </c>
    </row>
    <row r="21" spans="1:5" ht="38.25" hidden="1" outlineLevel="3" collapsed="1" x14ac:dyDescent="0.2">
      <c r="A21" s="11" t="s">
        <v>29</v>
      </c>
      <c r="B21" s="7">
        <v>455.32</v>
      </c>
      <c r="C21" s="1">
        <v>0</v>
      </c>
      <c r="D21" s="1">
        <v>0</v>
      </c>
      <c r="E21" s="8">
        <v>0</v>
      </c>
    </row>
    <row r="22" spans="1:5" hidden="1" outlineLevel="2" collapsed="1" x14ac:dyDescent="0.2">
      <c r="A22" s="10" t="s">
        <v>30</v>
      </c>
      <c r="B22" s="7">
        <v>13583.07</v>
      </c>
      <c r="C22" s="7">
        <v>55593</v>
      </c>
      <c r="D22" s="1">
        <v>0</v>
      </c>
      <c r="E22" s="8">
        <v>-55593</v>
      </c>
    </row>
    <row r="23" spans="1:5" ht="25.5" hidden="1" outlineLevel="3" collapsed="1" x14ac:dyDescent="0.2">
      <c r="A23" s="11" t="s">
        <v>31</v>
      </c>
      <c r="B23" s="7">
        <v>9631.08</v>
      </c>
      <c r="C23" s="7">
        <v>39718</v>
      </c>
      <c r="D23" s="1">
        <v>0</v>
      </c>
      <c r="E23" s="8">
        <v>-39718</v>
      </c>
    </row>
    <row r="24" spans="1:5" ht="38.25" hidden="1" outlineLevel="3" collapsed="1" x14ac:dyDescent="0.2">
      <c r="A24" s="11" t="s">
        <v>32</v>
      </c>
      <c r="B24" s="1">
        <v>0</v>
      </c>
      <c r="C24" s="7">
        <v>0</v>
      </c>
      <c r="D24" s="1">
        <v>0</v>
      </c>
      <c r="E24" s="8">
        <v>0</v>
      </c>
    </row>
    <row r="25" spans="1:5" ht="25.5" hidden="1" outlineLevel="3" collapsed="1" x14ac:dyDescent="0.2">
      <c r="A25" s="11" t="s">
        <v>33</v>
      </c>
      <c r="B25" s="7">
        <v>3951.99</v>
      </c>
      <c r="C25" s="7">
        <v>15875</v>
      </c>
      <c r="D25" s="1">
        <v>0</v>
      </c>
      <c r="E25" s="8">
        <v>-15875</v>
      </c>
    </row>
    <row r="26" spans="1:5" ht="25.5" hidden="1" outlineLevel="3" collapsed="1" x14ac:dyDescent="0.2">
      <c r="A26" s="11" t="s">
        <v>34</v>
      </c>
      <c r="B26" s="7">
        <v>0</v>
      </c>
      <c r="C26" s="7">
        <v>0</v>
      </c>
      <c r="D26" s="1">
        <v>0</v>
      </c>
      <c r="E26" s="8">
        <v>0</v>
      </c>
    </row>
    <row r="27" spans="1:5" ht="38.25" hidden="1" outlineLevel="3" collapsed="1" x14ac:dyDescent="0.2">
      <c r="A27" s="11" t="s">
        <v>35</v>
      </c>
      <c r="B27" s="7">
        <v>0</v>
      </c>
      <c r="C27" s="7">
        <v>0</v>
      </c>
      <c r="D27" s="1">
        <v>0</v>
      </c>
      <c r="E27" s="8">
        <v>0</v>
      </c>
    </row>
    <row r="28" spans="1:5" ht="25.5" hidden="1" outlineLevel="3" collapsed="1" x14ac:dyDescent="0.2">
      <c r="A28" s="11" t="s">
        <v>36</v>
      </c>
      <c r="B28" s="1">
        <v>0</v>
      </c>
      <c r="C28" s="7">
        <v>0</v>
      </c>
      <c r="D28" s="1">
        <v>0</v>
      </c>
      <c r="E28" s="8">
        <v>0</v>
      </c>
    </row>
    <row r="29" spans="1:5" ht="38.25" hidden="1" outlineLevel="3" collapsed="1" x14ac:dyDescent="0.2">
      <c r="A29" s="11" t="s">
        <v>37</v>
      </c>
      <c r="B29" s="1">
        <v>0</v>
      </c>
      <c r="C29" s="7">
        <v>0</v>
      </c>
      <c r="D29" s="1">
        <v>0</v>
      </c>
      <c r="E29" s="8">
        <v>0</v>
      </c>
    </row>
    <row r="30" spans="1:5" ht="38.25" hidden="1" outlineLevel="3" collapsed="1" x14ac:dyDescent="0.2">
      <c r="A30" s="11" t="s">
        <v>38</v>
      </c>
      <c r="B30" s="1">
        <v>0</v>
      </c>
      <c r="C30" s="7">
        <v>0</v>
      </c>
      <c r="D30" s="1">
        <v>0</v>
      </c>
      <c r="E30" s="8">
        <v>0</v>
      </c>
    </row>
    <row r="31" spans="1:5" ht="25.5" hidden="1" outlineLevel="2" collapsed="1" x14ac:dyDescent="0.2">
      <c r="A31" s="10" t="s">
        <v>39</v>
      </c>
      <c r="B31" s="7">
        <v>403680.52</v>
      </c>
      <c r="C31" s="7">
        <v>409553</v>
      </c>
      <c r="D31" s="7">
        <v>445334</v>
      </c>
      <c r="E31" s="8">
        <v>35781</v>
      </c>
    </row>
    <row r="32" spans="1:5" ht="25.5" hidden="1" outlineLevel="3" collapsed="1" x14ac:dyDescent="0.2">
      <c r="A32" s="11" t="s">
        <v>40</v>
      </c>
      <c r="B32" s="7">
        <v>265442.83</v>
      </c>
      <c r="C32" s="7">
        <v>280491</v>
      </c>
      <c r="D32" s="7">
        <v>300005</v>
      </c>
      <c r="E32" s="8">
        <v>19514</v>
      </c>
    </row>
    <row r="33" spans="1:5" ht="38.25" hidden="1" outlineLevel="3" collapsed="1" x14ac:dyDescent="0.2">
      <c r="A33" s="11" t="s">
        <v>41</v>
      </c>
      <c r="B33" s="7">
        <v>15552.6</v>
      </c>
      <c r="C33" s="7">
        <v>5000</v>
      </c>
      <c r="D33" s="7">
        <v>16000</v>
      </c>
      <c r="E33" s="8">
        <v>11000</v>
      </c>
    </row>
    <row r="34" spans="1:5" ht="25.5" hidden="1" outlineLevel="3" collapsed="1" x14ac:dyDescent="0.2">
      <c r="A34" s="11" t="s">
        <v>42</v>
      </c>
      <c r="B34" s="7">
        <v>107503.88</v>
      </c>
      <c r="C34" s="7">
        <v>115046</v>
      </c>
      <c r="D34" s="7">
        <v>120313</v>
      </c>
      <c r="E34" s="8">
        <v>5267</v>
      </c>
    </row>
    <row r="35" spans="1:5" ht="25.5" hidden="1" outlineLevel="3" collapsed="1" x14ac:dyDescent="0.2">
      <c r="A35" s="11" t="s">
        <v>43</v>
      </c>
      <c r="B35" s="7">
        <v>3300.63</v>
      </c>
      <c r="C35" s="7">
        <v>2000</v>
      </c>
      <c r="D35" s="7">
        <v>2000</v>
      </c>
      <c r="E35" s="8">
        <v>0</v>
      </c>
    </row>
    <row r="36" spans="1:5" ht="38.25" hidden="1" outlineLevel="3" collapsed="1" x14ac:dyDescent="0.2">
      <c r="A36" s="11" t="s">
        <v>44</v>
      </c>
      <c r="B36" s="7">
        <v>2303.02</v>
      </c>
      <c r="C36" s="7">
        <v>3216</v>
      </c>
      <c r="D36" s="7">
        <v>3216</v>
      </c>
      <c r="E36" s="8">
        <v>0</v>
      </c>
    </row>
    <row r="37" spans="1:5" ht="25.5" hidden="1" outlineLevel="3" collapsed="1" x14ac:dyDescent="0.2">
      <c r="A37" s="11" t="s">
        <v>45</v>
      </c>
      <c r="B37" s="7">
        <v>2677.62</v>
      </c>
      <c r="C37" s="7">
        <v>3800</v>
      </c>
      <c r="D37" s="7">
        <v>3800</v>
      </c>
      <c r="E37" s="8">
        <v>0</v>
      </c>
    </row>
    <row r="38" spans="1:5" ht="38.25" hidden="1" outlineLevel="3" collapsed="1" x14ac:dyDescent="0.2">
      <c r="A38" s="11" t="s">
        <v>46</v>
      </c>
      <c r="B38" s="7">
        <v>6899.94</v>
      </c>
      <c r="C38" s="1">
        <v>0</v>
      </c>
      <c r="D38" s="1">
        <v>0</v>
      </c>
      <c r="E38" s="8">
        <v>0</v>
      </c>
    </row>
    <row r="39" spans="1:5" ht="25.5" hidden="1" outlineLevel="2" collapsed="1" x14ac:dyDescent="0.2">
      <c r="A39" s="10" t="s">
        <v>47</v>
      </c>
      <c r="B39" s="7">
        <v>54565.120000000003</v>
      </c>
      <c r="C39" s="7">
        <v>53661</v>
      </c>
      <c r="D39" s="7">
        <v>55387</v>
      </c>
      <c r="E39" s="8">
        <v>1726</v>
      </c>
    </row>
    <row r="40" spans="1:5" ht="25.5" hidden="1" outlineLevel="3" collapsed="1" x14ac:dyDescent="0.2">
      <c r="A40" s="11" t="s">
        <v>48</v>
      </c>
      <c r="B40" s="7">
        <v>33691.69</v>
      </c>
      <c r="C40" s="7">
        <v>32525</v>
      </c>
      <c r="D40" s="7">
        <v>34041</v>
      </c>
      <c r="E40" s="8">
        <v>1516</v>
      </c>
    </row>
    <row r="41" spans="1:5" ht="25.5" hidden="1" outlineLevel="3" collapsed="1" x14ac:dyDescent="0.2">
      <c r="A41" s="11" t="s">
        <v>49</v>
      </c>
      <c r="B41" s="7">
        <v>17418.47</v>
      </c>
      <c r="C41" s="7">
        <v>17508</v>
      </c>
      <c r="D41" s="7">
        <v>17718</v>
      </c>
      <c r="E41" s="8">
        <v>210</v>
      </c>
    </row>
    <row r="42" spans="1:5" ht="38.25" hidden="1" outlineLevel="3" collapsed="1" x14ac:dyDescent="0.2">
      <c r="A42" s="11" t="s">
        <v>50</v>
      </c>
      <c r="B42" s="7">
        <v>1437.53</v>
      </c>
      <c r="C42" s="7">
        <v>3628</v>
      </c>
      <c r="D42" s="7">
        <v>3628</v>
      </c>
      <c r="E42" s="8">
        <v>0</v>
      </c>
    </row>
    <row r="43" spans="1:5" ht="25.5" hidden="1" outlineLevel="3" collapsed="1" x14ac:dyDescent="0.2">
      <c r="A43" s="11" t="s">
        <v>51</v>
      </c>
      <c r="B43" s="7">
        <v>2017.43</v>
      </c>
      <c r="C43" s="1">
        <v>0</v>
      </c>
      <c r="D43" s="1">
        <v>0</v>
      </c>
      <c r="E43" s="8">
        <v>0</v>
      </c>
    </row>
    <row r="44" spans="1:5" ht="25.5" hidden="1" outlineLevel="3" collapsed="1" x14ac:dyDescent="0.2">
      <c r="A44" s="11" t="s">
        <v>52</v>
      </c>
      <c r="B44" s="7">
        <v>0</v>
      </c>
      <c r="C44" s="1">
        <v>0</v>
      </c>
      <c r="D44" s="1">
        <v>0</v>
      </c>
      <c r="E44" s="8">
        <v>0</v>
      </c>
    </row>
    <row r="45" spans="1:5" hidden="1" outlineLevel="2" collapsed="1" x14ac:dyDescent="0.2">
      <c r="A45" s="10" t="s">
        <v>53</v>
      </c>
      <c r="B45" s="7">
        <v>5300.46</v>
      </c>
      <c r="C45" s="7">
        <v>28238</v>
      </c>
      <c r="D45" s="7">
        <v>5330</v>
      </c>
      <c r="E45" s="8">
        <v>-22908</v>
      </c>
    </row>
    <row r="46" spans="1:5" ht="25.5" hidden="1" outlineLevel="3" collapsed="1" x14ac:dyDescent="0.2">
      <c r="A46" s="11" t="s">
        <v>54</v>
      </c>
      <c r="B46" s="7">
        <v>3800</v>
      </c>
      <c r="C46" s="7">
        <v>20000</v>
      </c>
      <c r="D46" s="7">
        <v>3800</v>
      </c>
      <c r="E46" s="8">
        <v>-16200</v>
      </c>
    </row>
    <row r="47" spans="1:5" ht="25.5" hidden="1" outlineLevel="3" collapsed="1" x14ac:dyDescent="0.2">
      <c r="A47" s="11" t="s">
        <v>55</v>
      </c>
      <c r="B47" s="7">
        <v>1500.46</v>
      </c>
      <c r="C47" s="7">
        <v>8238</v>
      </c>
      <c r="D47" s="7">
        <v>1530</v>
      </c>
      <c r="E47" s="8">
        <v>-6708</v>
      </c>
    </row>
    <row r="48" spans="1:5" ht="25.5" hidden="1" outlineLevel="2" collapsed="1" x14ac:dyDescent="0.2">
      <c r="A48" s="10" t="s">
        <v>56</v>
      </c>
      <c r="B48" s="7">
        <v>582976.77</v>
      </c>
      <c r="C48" s="7">
        <v>488265</v>
      </c>
      <c r="D48" s="7">
        <v>482922</v>
      </c>
      <c r="E48" s="8">
        <v>-5343</v>
      </c>
    </row>
    <row r="49" spans="1:5" ht="25.5" hidden="1" outlineLevel="3" collapsed="1" x14ac:dyDescent="0.2">
      <c r="A49" s="11" t="s">
        <v>57</v>
      </c>
      <c r="B49" s="7">
        <v>439923.54</v>
      </c>
      <c r="C49" s="7">
        <v>324000</v>
      </c>
      <c r="D49" s="7">
        <v>324000</v>
      </c>
      <c r="E49" s="8">
        <v>0</v>
      </c>
    </row>
    <row r="50" spans="1:5" ht="38.25" hidden="1" outlineLevel="3" collapsed="1" x14ac:dyDescent="0.2">
      <c r="A50" s="11" t="s">
        <v>58</v>
      </c>
      <c r="B50" s="7">
        <v>10212.75</v>
      </c>
      <c r="C50" s="7">
        <v>10800</v>
      </c>
      <c r="D50" s="7">
        <v>10800</v>
      </c>
      <c r="E50" s="8">
        <v>0</v>
      </c>
    </row>
    <row r="51" spans="1:5" ht="25.5" hidden="1" outlineLevel="3" collapsed="1" x14ac:dyDescent="0.2">
      <c r="A51" s="11" t="s">
        <v>59</v>
      </c>
      <c r="B51" s="7">
        <v>126371.98</v>
      </c>
      <c r="C51" s="7">
        <v>138765</v>
      </c>
      <c r="D51" s="7">
        <v>135422</v>
      </c>
      <c r="E51" s="8">
        <v>-3343</v>
      </c>
    </row>
    <row r="52" spans="1:5" ht="25.5" hidden="1" outlineLevel="3" collapsed="1" x14ac:dyDescent="0.2">
      <c r="A52" s="11" t="s">
        <v>60</v>
      </c>
      <c r="B52" s="1">
        <v>0</v>
      </c>
      <c r="C52" s="7">
        <v>3000</v>
      </c>
      <c r="D52" s="7">
        <v>3000</v>
      </c>
      <c r="E52" s="8">
        <v>0</v>
      </c>
    </row>
    <row r="53" spans="1:5" ht="38.25" hidden="1" outlineLevel="3" collapsed="1" x14ac:dyDescent="0.2">
      <c r="A53" s="11" t="s">
        <v>61</v>
      </c>
      <c r="B53" s="7">
        <v>3695.12</v>
      </c>
      <c r="C53" s="7">
        <v>4000</v>
      </c>
      <c r="D53" s="7">
        <v>4000</v>
      </c>
      <c r="E53" s="8">
        <v>0</v>
      </c>
    </row>
    <row r="54" spans="1:5" ht="25.5" hidden="1" outlineLevel="3" collapsed="1" x14ac:dyDescent="0.2">
      <c r="A54" s="11" t="s">
        <v>62</v>
      </c>
      <c r="B54" s="7">
        <v>400</v>
      </c>
      <c r="C54" s="7">
        <v>6700</v>
      </c>
      <c r="D54" s="7">
        <v>4700</v>
      </c>
      <c r="E54" s="8">
        <v>-2000</v>
      </c>
    </row>
    <row r="55" spans="1:5" ht="25.5" hidden="1" outlineLevel="3" collapsed="1" x14ac:dyDescent="0.2">
      <c r="A55" s="11" t="s">
        <v>63</v>
      </c>
      <c r="B55" s="7">
        <v>2373.38</v>
      </c>
      <c r="C55" s="7">
        <v>0</v>
      </c>
      <c r="D55" s="1">
        <v>0</v>
      </c>
      <c r="E55" s="8">
        <v>0</v>
      </c>
    </row>
    <row r="56" spans="1:5" ht="38.25" hidden="1" outlineLevel="3" collapsed="1" x14ac:dyDescent="0.2">
      <c r="A56" s="11" t="s">
        <v>64</v>
      </c>
      <c r="B56" s="1">
        <v>0</v>
      </c>
      <c r="C56" s="7">
        <v>1000</v>
      </c>
      <c r="D56" s="7">
        <v>1000</v>
      </c>
      <c r="E56" s="8">
        <v>0</v>
      </c>
    </row>
    <row r="57" spans="1:5" ht="25.5" hidden="1" outlineLevel="2" collapsed="1" x14ac:dyDescent="0.2">
      <c r="A57" s="10" t="s">
        <v>65</v>
      </c>
      <c r="B57" s="7">
        <v>462399.04</v>
      </c>
      <c r="C57" s="7">
        <v>706039</v>
      </c>
      <c r="D57" s="7">
        <v>470300</v>
      </c>
      <c r="E57" s="8">
        <v>-235739</v>
      </c>
    </row>
    <row r="58" spans="1:5" ht="25.5" hidden="1" outlineLevel="3" collapsed="1" x14ac:dyDescent="0.2">
      <c r="A58" s="11" t="s">
        <v>66</v>
      </c>
      <c r="B58" s="7">
        <v>341937.97</v>
      </c>
      <c r="C58" s="7">
        <v>478199</v>
      </c>
      <c r="D58" s="7">
        <v>326068</v>
      </c>
      <c r="E58" s="8">
        <v>-152131</v>
      </c>
    </row>
    <row r="59" spans="1:5" ht="38.25" hidden="1" outlineLevel="3" collapsed="1" x14ac:dyDescent="0.2">
      <c r="A59" s="11" t="s">
        <v>67</v>
      </c>
      <c r="B59" s="1">
        <v>0</v>
      </c>
      <c r="C59" s="7">
        <v>5333</v>
      </c>
      <c r="D59" s="1">
        <v>0</v>
      </c>
      <c r="E59" s="8">
        <v>-5333</v>
      </c>
    </row>
    <row r="60" spans="1:5" ht="25.5" hidden="1" outlineLevel="3" collapsed="1" x14ac:dyDescent="0.2">
      <c r="A60" s="11" t="s">
        <v>68</v>
      </c>
      <c r="B60" s="7">
        <v>112338.47</v>
      </c>
      <c r="C60" s="7">
        <v>202057</v>
      </c>
      <c r="D60" s="7">
        <v>133782</v>
      </c>
      <c r="E60" s="8">
        <v>-68275</v>
      </c>
    </row>
    <row r="61" spans="1:5" ht="25.5" hidden="1" outlineLevel="3" collapsed="1" x14ac:dyDescent="0.2">
      <c r="A61" s="11" t="s">
        <v>69</v>
      </c>
      <c r="B61" s="1">
        <v>0</v>
      </c>
      <c r="C61" s="7">
        <v>650</v>
      </c>
      <c r="D61" s="7">
        <v>650</v>
      </c>
      <c r="E61" s="8">
        <v>0</v>
      </c>
    </row>
    <row r="62" spans="1:5" ht="38.25" hidden="1" outlineLevel="3" collapsed="1" x14ac:dyDescent="0.2">
      <c r="A62" s="11" t="s">
        <v>70</v>
      </c>
      <c r="B62" s="7">
        <v>7831.69</v>
      </c>
      <c r="C62" s="7">
        <v>17100</v>
      </c>
      <c r="D62" s="7">
        <v>9100</v>
      </c>
      <c r="E62" s="8">
        <v>-8000</v>
      </c>
    </row>
    <row r="63" spans="1:5" ht="25.5" hidden="1" outlineLevel="3" collapsed="1" x14ac:dyDescent="0.2">
      <c r="A63" s="11" t="s">
        <v>71</v>
      </c>
      <c r="B63" s="7">
        <v>290.91000000000003</v>
      </c>
      <c r="C63" s="7">
        <v>2700</v>
      </c>
      <c r="D63" s="7">
        <v>700</v>
      </c>
      <c r="E63" s="8">
        <v>-2000</v>
      </c>
    </row>
    <row r="64" spans="1:5" ht="25.5" hidden="1" outlineLevel="2" x14ac:dyDescent="0.2">
      <c r="A64" s="10" t="s">
        <v>72</v>
      </c>
      <c r="B64" s="7">
        <v>-740.75</v>
      </c>
      <c r="C64" s="1">
        <v>0</v>
      </c>
      <c r="D64" s="1">
        <v>0</v>
      </c>
      <c r="E64" s="8">
        <v>0</v>
      </c>
    </row>
    <row r="65" spans="1:5" ht="38.25" hidden="1" outlineLevel="3" collapsed="1" x14ac:dyDescent="0.2">
      <c r="A65" s="11" t="s">
        <v>73</v>
      </c>
      <c r="B65" s="7">
        <v>-740.75</v>
      </c>
      <c r="C65" s="1">
        <v>0</v>
      </c>
      <c r="D65" s="1">
        <v>0</v>
      </c>
      <c r="E65" s="8">
        <v>0</v>
      </c>
    </row>
    <row r="66" spans="1:5" ht="25.5" hidden="1" outlineLevel="2" collapsed="1" x14ac:dyDescent="0.2">
      <c r="A66" s="10" t="s">
        <v>74</v>
      </c>
      <c r="B66" s="7">
        <v>1583449.33</v>
      </c>
      <c r="C66" s="7">
        <v>1822655</v>
      </c>
      <c r="D66" s="7">
        <v>1786150</v>
      </c>
      <c r="E66" s="8">
        <v>-36505</v>
      </c>
    </row>
    <row r="67" spans="1:5" ht="25.5" hidden="1" outlineLevel="3" collapsed="1" x14ac:dyDescent="0.2">
      <c r="A67" s="11" t="s">
        <v>75</v>
      </c>
      <c r="B67" s="7">
        <v>1112531.96</v>
      </c>
      <c r="C67" s="7">
        <v>1275308</v>
      </c>
      <c r="D67" s="7">
        <v>1258639</v>
      </c>
      <c r="E67" s="8">
        <v>-16669</v>
      </c>
    </row>
    <row r="68" spans="1:5" ht="38.25" hidden="1" outlineLevel="3" collapsed="1" x14ac:dyDescent="0.2">
      <c r="A68" s="11" t="s">
        <v>76</v>
      </c>
      <c r="B68" s="7">
        <v>0</v>
      </c>
      <c r="C68" s="7">
        <v>2400</v>
      </c>
      <c r="D68" s="7">
        <v>2400</v>
      </c>
      <c r="E68" s="8">
        <v>0</v>
      </c>
    </row>
    <row r="69" spans="1:5" ht="25.5" hidden="1" outlineLevel="3" collapsed="1" x14ac:dyDescent="0.2">
      <c r="A69" s="11" t="s">
        <v>77</v>
      </c>
      <c r="B69" s="7">
        <v>452636.9</v>
      </c>
      <c r="C69" s="7">
        <v>527029</v>
      </c>
      <c r="D69" s="7">
        <v>507193</v>
      </c>
      <c r="E69" s="8">
        <v>-19836</v>
      </c>
    </row>
    <row r="70" spans="1:5" ht="25.5" hidden="1" outlineLevel="3" collapsed="1" x14ac:dyDescent="0.2">
      <c r="A70" s="11" t="s">
        <v>78</v>
      </c>
      <c r="B70" s="7">
        <v>7689.29</v>
      </c>
      <c r="C70" s="7">
        <v>8500</v>
      </c>
      <c r="D70" s="7">
        <v>8500</v>
      </c>
      <c r="E70" s="8">
        <v>0</v>
      </c>
    </row>
    <row r="71" spans="1:5" ht="38.25" hidden="1" outlineLevel="3" collapsed="1" x14ac:dyDescent="0.2">
      <c r="A71" s="11" t="s">
        <v>79</v>
      </c>
      <c r="B71" s="7">
        <v>8499.1</v>
      </c>
      <c r="C71" s="7">
        <v>6318</v>
      </c>
      <c r="D71" s="7">
        <v>6318</v>
      </c>
      <c r="E71" s="8">
        <v>0</v>
      </c>
    </row>
    <row r="72" spans="1:5" ht="25.5" hidden="1" outlineLevel="3" collapsed="1" x14ac:dyDescent="0.2">
      <c r="A72" s="11" t="s">
        <v>80</v>
      </c>
      <c r="B72" s="7">
        <v>2092.08</v>
      </c>
      <c r="C72" s="7">
        <v>3100</v>
      </c>
      <c r="D72" s="7">
        <v>3100</v>
      </c>
      <c r="E72" s="8">
        <v>0</v>
      </c>
    </row>
    <row r="73" spans="1:5" ht="25.5" hidden="1" outlineLevel="2" collapsed="1" x14ac:dyDescent="0.2">
      <c r="A73" s="10" t="s">
        <v>81</v>
      </c>
      <c r="B73" s="7">
        <v>1567659.95</v>
      </c>
      <c r="C73" s="7">
        <v>1516539</v>
      </c>
      <c r="D73" s="7">
        <v>1632278</v>
      </c>
      <c r="E73" s="8">
        <v>115739</v>
      </c>
    </row>
    <row r="74" spans="1:5" ht="25.5" hidden="1" outlineLevel="3" collapsed="1" x14ac:dyDescent="0.2">
      <c r="A74" s="11" t="s">
        <v>82</v>
      </c>
      <c r="B74" s="7">
        <v>1097329.3600000001</v>
      </c>
      <c r="C74" s="7">
        <v>1055855</v>
      </c>
      <c r="D74" s="7">
        <v>1154865</v>
      </c>
      <c r="E74" s="8">
        <v>99010</v>
      </c>
    </row>
    <row r="75" spans="1:5" ht="38.25" hidden="1" outlineLevel="3" collapsed="1" x14ac:dyDescent="0.2">
      <c r="A75" s="11" t="s">
        <v>83</v>
      </c>
      <c r="B75" s="7">
        <v>6850.56</v>
      </c>
      <c r="C75" s="7">
        <v>2400</v>
      </c>
      <c r="D75" s="7">
        <v>8400</v>
      </c>
      <c r="E75" s="8">
        <v>6000</v>
      </c>
    </row>
    <row r="76" spans="1:5" ht="25.5" hidden="1" outlineLevel="3" collapsed="1" x14ac:dyDescent="0.2">
      <c r="A76" s="11" t="s">
        <v>84</v>
      </c>
      <c r="B76" s="7">
        <v>446544.62</v>
      </c>
      <c r="C76" s="7">
        <v>436900</v>
      </c>
      <c r="D76" s="7">
        <v>447629</v>
      </c>
      <c r="E76" s="8">
        <v>10729</v>
      </c>
    </row>
    <row r="77" spans="1:5" ht="25.5" hidden="1" outlineLevel="3" collapsed="1" x14ac:dyDescent="0.2">
      <c r="A77" s="11" t="s">
        <v>85</v>
      </c>
      <c r="B77" s="7">
        <v>1807.87</v>
      </c>
      <c r="C77" s="7">
        <v>7700</v>
      </c>
      <c r="D77" s="7">
        <v>7700</v>
      </c>
      <c r="E77" s="8">
        <v>0</v>
      </c>
    </row>
    <row r="78" spans="1:5" ht="38.25" hidden="1" outlineLevel="3" collapsed="1" x14ac:dyDescent="0.2">
      <c r="A78" s="11" t="s">
        <v>86</v>
      </c>
      <c r="B78" s="7">
        <v>4899.75</v>
      </c>
      <c r="C78" s="7">
        <v>9684</v>
      </c>
      <c r="D78" s="7">
        <v>9684</v>
      </c>
      <c r="E78" s="8">
        <v>0</v>
      </c>
    </row>
    <row r="79" spans="1:5" ht="25.5" hidden="1" outlineLevel="3" collapsed="1" x14ac:dyDescent="0.2">
      <c r="A79" s="11" t="s">
        <v>87</v>
      </c>
      <c r="B79" s="7">
        <v>4227.79</v>
      </c>
      <c r="C79" s="7">
        <v>4000</v>
      </c>
      <c r="D79" s="7">
        <v>4000</v>
      </c>
      <c r="E79" s="8">
        <v>0</v>
      </c>
    </row>
    <row r="80" spans="1:5" ht="38.25" hidden="1" outlineLevel="3" collapsed="1" x14ac:dyDescent="0.2">
      <c r="A80" s="11" t="s">
        <v>88</v>
      </c>
      <c r="B80" s="7">
        <v>6000</v>
      </c>
      <c r="C80" s="1">
        <v>0</v>
      </c>
      <c r="D80" s="1">
        <v>0</v>
      </c>
      <c r="E80" s="8">
        <v>0</v>
      </c>
    </row>
    <row r="81" spans="1:5" ht="25.5" hidden="1" outlineLevel="2" collapsed="1" x14ac:dyDescent="0.2">
      <c r="A81" s="10" t="s">
        <v>89</v>
      </c>
      <c r="B81" s="7">
        <v>1822253.51</v>
      </c>
      <c r="C81" s="7">
        <v>1845616</v>
      </c>
      <c r="D81" s="7">
        <v>2047425</v>
      </c>
      <c r="E81" s="8">
        <v>201809</v>
      </c>
    </row>
    <row r="82" spans="1:5" ht="25.5" hidden="1" outlineLevel="3" collapsed="1" x14ac:dyDescent="0.2">
      <c r="A82" s="11" t="s">
        <v>90</v>
      </c>
      <c r="B82" s="7">
        <v>1288193.01</v>
      </c>
      <c r="C82" s="7">
        <v>1289678</v>
      </c>
      <c r="D82" s="7">
        <v>1441964</v>
      </c>
      <c r="E82" s="8">
        <v>152286</v>
      </c>
    </row>
    <row r="83" spans="1:5" ht="38.25" hidden="1" outlineLevel="3" collapsed="1" x14ac:dyDescent="0.2">
      <c r="A83" s="11" t="s">
        <v>91</v>
      </c>
      <c r="B83" s="7">
        <v>0</v>
      </c>
      <c r="C83" s="7">
        <v>2400</v>
      </c>
      <c r="D83" s="7">
        <v>2400</v>
      </c>
      <c r="E83" s="8">
        <v>0</v>
      </c>
    </row>
    <row r="84" spans="1:5" ht="25.5" hidden="1" outlineLevel="3" collapsed="1" x14ac:dyDescent="0.2">
      <c r="A84" s="11" t="s">
        <v>92</v>
      </c>
      <c r="B84" s="7">
        <v>527351.18000000005</v>
      </c>
      <c r="C84" s="7">
        <v>533770</v>
      </c>
      <c r="D84" s="7">
        <v>583293</v>
      </c>
      <c r="E84" s="8">
        <v>49523</v>
      </c>
    </row>
    <row r="85" spans="1:5" ht="25.5" hidden="1" outlineLevel="3" collapsed="1" x14ac:dyDescent="0.2">
      <c r="A85" s="11" t="s">
        <v>93</v>
      </c>
      <c r="B85" s="7">
        <v>1136.47</v>
      </c>
      <c r="C85" s="7">
        <v>6100</v>
      </c>
      <c r="D85" s="7">
        <v>6100</v>
      </c>
      <c r="E85" s="8">
        <v>0</v>
      </c>
    </row>
    <row r="86" spans="1:5" ht="38.25" hidden="1" outlineLevel="3" collapsed="1" x14ac:dyDescent="0.2">
      <c r="A86" s="11" t="s">
        <v>94</v>
      </c>
      <c r="B86" s="7">
        <v>4287.1400000000003</v>
      </c>
      <c r="C86" s="7">
        <v>11468</v>
      </c>
      <c r="D86" s="7">
        <v>11468</v>
      </c>
      <c r="E86" s="8">
        <v>0</v>
      </c>
    </row>
    <row r="87" spans="1:5" ht="25.5" hidden="1" outlineLevel="3" collapsed="1" x14ac:dyDescent="0.2">
      <c r="A87" s="11" t="s">
        <v>95</v>
      </c>
      <c r="B87" s="7">
        <v>1285.71</v>
      </c>
      <c r="C87" s="7">
        <v>2200</v>
      </c>
      <c r="D87" s="7">
        <v>2200</v>
      </c>
      <c r="E87" s="8">
        <v>0</v>
      </c>
    </row>
    <row r="88" spans="1:5" hidden="1" outlineLevel="2" collapsed="1" x14ac:dyDescent="0.2">
      <c r="A88" s="10" t="s">
        <v>96</v>
      </c>
      <c r="B88" s="7">
        <v>1408397.59</v>
      </c>
      <c r="C88" s="7">
        <v>1334244</v>
      </c>
      <c r="D88" s="7">
        <v>1421094</v>
      </c>
      <c r="E88" s="8">
        <v>86850</v>
      </c>
    </row>
    <row r="89" spans="1:5" ht="25.5" hidden="1" outlineLevel="3" collapsed="1" x14ac:dyDescent="0.2">
      <c r="A89" s="11" t="s">
        <v>97</v>
      </c>
      <c r="B89" s="7">
        <v>997262.12</v>
      </c>
      <c r="C89" s="7">
        <v>930564</v>
      </c>
      <c r="D89" s="7">
        <v>999833</v>
      </c>
      <c r="E89" s="8">
        <v>69269</v>
      </c>
    </row>
    <row r="90" spans="1:5" ht="38.25" hidden="1" outlineLevel="3" collapsed="1" x14ac:dyDescent="0.2">
      <c r="A90" s="11" t="s">
        <v>98</v>
      </c>
      <c r="B90" s="7">
        <v>1790</v>
      </c>
      <c r="C90" s="7">
        <v>2400</v>
      </c>
      <c r="D90" s="7">
        <v>2400</v>
      </c>
      <c r="E90" s="8">
        <v>0</v>
      </c>
    </row>
    <row r="91" spans="1:5" ht="25.5" hidden="1" outlineLevel="3" collapsed="1" x14ac:dyDescent="0.2">
      <c r="A91" s="11" t="s">
        <v>99</v>
      </c>
      <c r="B91" s="7">
        <v>404614.45</v>
      </c>
      <c r="C91" s="7">
        <v>385684</v>
      </c>
      <c r="D91" s="7">
        <v>403265</v>
      </c>
      <c r="E91" s="8">
        <v>17581</v>
      </c>
    </row>
    <row r="92" spans="1:5" ht="25.5" hidden="1" outlineLevel="3" collapsed="1" x14ac:dyDescent="0.2">
      <c r="A92" s="11" t="s">
        <v>100</v>
      </c>
      <c r="B92" s="7">
        <v>1587.66</v>
      </c>
      <c r="C92" s="7">
        <v>5800</v>
      </c>
      <c r="D92" s="7">
        <v>5800</v>
      </c>
      <c r="E92" s="8">
        <v>0</v>
      </c>
    </row>
    <row r="93" spans="1:5" ht="38.25" hidden="1" outlineLevel="3" collapsed="1" x14ac:dyDescent="0.2">
      <c r="A93" s="11" t="s">
        <v>101</v>
      </c>
      <c r="B93" s="7">
        <v>3098.36</v>
      </c>
      <c r="C93" s="7">
        <v>6996</v>
      </c>
      <c r="D93" s="7">
        <v>6996</v>
      </c>
      <c r="E93" s="8">
        <v>0</v>
      </c>
    </row>
    <row r="94" spans="1:5" ht="25.5" hidden="1" outlineLevel="3" collapsed="1" x14ac:dyDescent="0.2">
      <c r="A94" s="11" t="s">
        <v>102</v>
      </c>
      <c r="B94" s="7">
        <v>45</v>
      </c>
      <c r="C94" s="7">
        <v>2800</v>
      </c>
      <c r="D94" s="7">
        <v>2800</v>
      </c>
      <c r="E94" s="8">
        <v>0</v>
      </c>
    </row>
    <row r="95" spans="1:5" ht="25.5" hidden="1" outlineLevel="2" collapsed="1" x14ac:dyDescent="0.2">
      <c r="A95" s="10" t="s">
        <v>103</v>
      </c>
      <c r="B95" s="7">
        <v>1326366.6000000001</v>
      </c>
      <c r="C95" s="7">
        <v>1240426</v>
      </c>
      <c r="D95" s="7">
        <v>1552088</v>
      </c>
      <c r="E95" s="8">
        <v>311662</v>
      </c>
    </row>
    <row r="96" spans="1:5" ht="25.5" hidden="1" outlineLevel="3" collapsed="1" x14ac:dyDescent="0.2">
      <c r="A96" s="11" t="s">
        <v>104</v>
      </c>
      <c r="B96" s="7">
        <v>940504.54</v>
      </c>
      <c r="C96" s="7">
        <v>871783</v>
      </c>
      <c r="D96" s="7">
        <v>1098531</v>
      </c>
      <c r="E96" s="8">
        <v>226748</v>
      </c>
    </row>
    <row r="97" spans="1:5" ht="38.25" hidden="1" outlineLevel="3" collapsed="1" x14ac:dyDescent="0.2">
      <c r="A97" s="11" t="s">
        <v>105</v>
      </c>
      <c r="B97" s="7">
        <v>3628.86</v>
      </c>
      <c r="C97" s="7">
        <v>2400</v>
      </c>
      <c r="D97" s="7">
        <v>3900</v>
      </c>
      <c r="E97" s="8">
        <v>1500</v>
      </c>
    </row>
    <row r="98" spans="1:5" ht="25.5" hidden="1" outlineLevel="3" collapsed="1" x14ac:dyDescent="0.2">
      <c r="A98" s="11" t="s">
        <v>106</v>
      </c>
      <c r="B98" s="7">
        <v>378111.12</v>
      </c>
      <c r="C98" s="7">
        <v>356274</v>
      </c>
      <c r="D98" s="7">
        <v>439688</v>
      </c>
      <c r="E98" s="8">
        <v>83414</v>
      </c>
    </row>
    <row r="99" spans="1:5" ht="25.5" hidden="1" outlineLevel="3" collapsed="1" x14ac:dyDescent="0.2">
      <c r="A99" s="11" t="s">
        <v>107</v>
      </c>
      <c r="B99" s="1">
        <v>0</v>
      </c>
      <c r="C99" s="7">
        <v>3000</v>
      </c>
      <c r="D99" s="7">
        <v>3000</v>
      </c>
      <c r="E99" s="8">
        <v>0</v>
      </c>
    </row>
    <row r="100" spans="1:5" ht="38.25" hidden="1" outlineLevel="3" collapsed="1" x14ac:dyDescent="0.2">
      <c r="A100" s="11" t="s">
        <v>108</v>
      </c>
      <c r="B100" s="7">
        <v>3046.37</v>
      </c>
      <c r="C100" s="7">
        <v>5369</v>
      </c>
      <c r="D100" s="7">
        <v>5369</v>
      </c>
      <c r="E100" s="8">
        <v>0</v>
      </c>
    </row>
    <row r="101" spans="1:5" ht="25.5" hidden="1" outlineLevel="3" collapsed="1" x14ac:dyDescent="0.2">
      <c r="A101" s="11" t="s">
        <v>109</v>
      </c>
      <c r="B101" s="7">
        <v>1075.71</v>
      </c>
      <c r="C101" s="7">
        <v>1600</v>
      </c>
      <c r="D101" s="7">
        <v>1600</v>
      </c>
      <c r="E101" s="8">
        <v>0</v>
      </c>
    </row>
    <row r="102" spans="1:5" ht="25.5" hidden="1" outlineLevel="2" collapsed="1" x14ac:dyDescent="0.2">
      <c r="A102" s="10" t="s">
        <v>110</v>
      </c>
      <c r="B102" s="7">
        <v>1860.47</v>
      </c>
      <c r="C102" s="1">
        <v>0</v>
      </c>
      <c r="D102" s="1">
        <v>0</v>
      </c>
      <c r="E102" s="8">
        <v>0</v>
      </c>
    </row>
    <row r="103" spans="1:5" ht="25.5" hidden="1" outlineLevel="3" collapsed="1" x14ac:dyDescent="0.2">
      <c r="A103" s="11" t="s">
        <v>111</v>
      </c>
      <c r="B103" s="7">
        <v>1332</v>
      </c>
      <c r="C103" s="1">
        <v>0</v>
      </c>
      <c r="D103" s="1">
        <v>0</v>
      </c>
      <c r="E103" s="8">
        <v>0</v>
      </c>
    </row>
    <row r="104" spans="1:5" ht="25.5" hidden="1" outlineLevel="3" collapsed="1" x14ac:dyDescent="0.2">
      <c r="A104" s="11" t="s">
        <v>112</v>
      </c>
      <c r="B104" s="7">
        <v>528.47</v>
      </c>
      <c r="C104" s="1">
        <v>0</v>
      </c>
      <c r="D104" s="1">
        <v>0</v>
      </c>
      <c r="E104" s="8">
        <v>0</v>
      </c>
    </row>
    <row r="105" spans="1:5" hidden="1" outlineLevel="2" collapsed="1" x14ac:dyDescent="0.2">
      <c r="A105" s="10" t="s">
        <v>113</v>
      </c>
      <c r="B105" s="7">
        <v>1064936.06</v>
      </c>
      <c r="C105" s="7">
        <v>1075508</v>
      </c>
      <c r="D105" s="7">
        <v>1079355</v>
      </c>
      <c r="E105" s="8">
        <v>3847</v>
      </c>
    </row>
    <row r="106" spans="1:5" ht="25.5" hidden="1" outlineLevel="3" collapsed="1" x14ac:dyDescent="0.2">
      <c r="A106" s="11" t="s">
        <v>114</v>
      </c>
      <c r="B106" s="7">
        <v>727526.59</v>
      </c>
      <c r="C106" s="7">
        <v>724779</v>
      </c>
      <c r="D106" s="7">
        <v>733601</v>
      </c>
      <c r="E106" s="8">
        <v>8822</v>
      </c>
    </row>
    <row r="107" spans="1:5" ht="38.25" hidden="1" outlineLevel="3" collapsed="1" x14ac:dyDescent="0.2">
      <c r="A107" s="11" t="s">
        <v>115</v>
      </c>
      <c r="B107" s="7">
        <v>852.17</v>
      </c>
      <c r="C107" s="7">
        <v>3000</v>
      </c>
      <c r="D107" s="7">
        <v>2000</v>
      </c>
      <c r="E107" s="8">
        <v>-1000</v>
      </c>
    </row>
    <row r="108" spans="1:5" ht="25.5" hidden="1" outlineLevel="3" collapsed="1" x14ac:dyDescent="0.2">
      <c r="A108" s="11" t="s">
        <v>116</v>
      </c>
      <c r="B108" s="7">
        <v>296510.34999999998</v>
      </c>
      <c r="C108" s="7">
        <v>299879</v>
      </c>
      <c r="D108" s="7">
        <v>295904</v>
      </c>
      <c r="E108" s="8">
        <v>-3975</v>
      </c>
    </row>
    <row r="109" spans="1:5" ht="25.5" hidden="1" outlineLevel="3" collapsed="1" x14ac:dyDescent="0.2">
      <c r="A109" s="11" t="s">
        <v>117</v>
      </c>
      <c r="B109" s="7">
        <v>5280.6</v>
      </c>
      <c r="C109" s="7">
        <v>5300</v>
      </c>
      <c r="D109" s="7">
        <v>5300</v>
      </c>
      <c r="E109" s="8">
        <v>0</v>
      </c>
    </row>
    <row r="110" spans="1:5" ht="38.25" hidden="1" outlineLevel="3" collapsed="1" x14ac:dyDescent="0.2">
      <c r="A110" s="11" t="s">
        <v>118</v>
      </c>
      <c r="B110" s="7">
        <v>13961.09</v>
      </c>
      <c r="C110" s="7">
        <v>17650</v>
      </c>
      <c r="D110" s="7">
        <v>17650</v>
      </c>
      <c r="E110" s="8">
        <v>0</v>
      </c>
    </row>
    <row r="111" spans="1:5" ht="25.5" hidden="1" outlineLevel="3" collapsed="1" x14ac:dyDescent="0.2">
      <c r="A111" s="11" t="s">
        <v>119</v>
      </c>
      <c r="B111" s="7">
        <v>6768.42</v>
      </c>
      <c r="C111" s="7">
        <v>10000</v>
      </c>
      <c r="D111" s="7">
        <v>10000</v>
      </c>
      <c r="E111" s="8">
        <v>0</v>
      </c>
    </row>
    <row r="112" spans="1:5" ht="38.25" hidden="1" outlineLevel="3" collapsed="1" x14ac:dyDescent="0.2">
      <c r="A112" s="11" t="s">
        <v>120</v>
      </c>
      <c r="B112" s="1">
        <v>0</v>
      </c>
      <c r="C112" s="7">
        <v>4900</v>
      </c>
      <c r="D112" s="7">
        <v>4900</v>
      </c>
      <c r="E112" s="8">
        <v>0</v>
      </c>
    </row>
    <row r="113" spans="1:5" ht="38.25" hidden="1" outlineLevel="3" collapsed="1" x14ac:dyDescent="0.2">
      <c r="A113" s="11" t="s">
        <v>121</v>
      </c>
      <c r="B113" s="7">
        <v>14036.84</v>
      </c>
      <c r="C113" s="7">
        <v>10000</v>
      </c>
      <c r="D113" s="7">
        <v>10000</v>
      </c>
      <c r="E113" s="8">
        <v>0</v>
      </c>
    </row>
    <row r="114" spans="1:5" hidden="1" outlineLevel="2" collapsed="1" x14ac:dyDescent="0.2">
      <c r="A114" s="10" t="s">
        <v>122</v>
      </c>
      <c r="B114" s="7">
        <v>1450324</v>
      </c>
      <c r="C114" s="7">
        <v>1477538</v>
      </c>
      <c r="D114" s="7">
        <v>1506637</v>
      </c>
      <c r="E114" s="8">
        <v>29099</v>
      </c>
    </row>
    <row r="115" spans="1:5" ht="25.5" hidden="1" outlineLevel="3" collapsed="1" x14ac:dyDescent="0.2">
      <c r="A115" s="11" t="s">
        <v>123</v>
      </c>
      <c r="B115" s="7">
        <v>1005856.87</v>
      </c>
      <c r="C115" s="7">
        <v>1018274</v>
      </c>
      <c r="D115" s="7">
        <v>1040740</v>
      </c>
      <c r="E115" s="8">
        <v>22466</v>
      </c>
    </row>
    <row r="116" spans="1:5" ht="38.25" hidden="1" outlineLevel="3" collapsed="1" x14ac:dyDescent="0.2">
      <c r="A116" s="11" t="s">
        <v>124</v>
      </c>
      <c r="B116" s="7">
        <v>3762</v>
      </c>
      <c r="C116" s="7">
        <v>3000</v>
      </c>
      <c r="D116" s="7">
        <v>4000</v>
      </c>
      <c r="E116" s="8">
        <v>1000</v>
      </c>
    </row>
    <row r="117" spans="1:5" ht="25.5" hidden="1" outlineLevel="3" collapsed="1" x14ac:dyDescent="0.2">
      <c r="A117" s="11" t="s">
        <v>125</v>
      </c>
      <c r="B117" s="7">
        <v>406998.82</v>
      </c>
      <c r="C117" s="7">
        <v>417047</v>
      </c>
      <c r="D117" s="7">
        <v>418280</v>
      </c>
      <c r="E117" s="8">
        <v>1233</v>
      </c>
    </row>
    <row r="118" spans="1:5" ht="25.5" hidden="1" outlineLevel="3" collapsed="1" x14ac:dyDescent="0.2">
      <c r="A118" s="11" t="s">
        <v>126</v>
      </c>
      <c r="B118" s="7">
        <v>7434.56</v>
      </c>
      <c r="C118" s="7">
        <v>7000</v>
      </c>
      <c r="D118" s="7">
        <v>7000</v>
      </c>
      <c r="E118" s="8">
        <v>0</v>
      </c>
    </row>
    <row r="119" spans="1:5" ht="38.25" hidden="1" outlineLevel="3" collapsed="1" x14ac:dyDescent="0.2">
      <c r="A119" s="11" t="s">
        <v>127</v>
      </c>
      <c r="B119" s="7">
        <v>14794.05</v>
      </c>
      <c r="C119" s="7">
        <v>19017</v>
      </c>
      <c r="D119" s="7">
        <v>23417</v>
      </c>
      <c r="E119" s="8">
        <v>4400</v>
      </c>
    </row>
    <row r="120" spans="1:5" ht="25.5" hidden="1" outlineLevel="3" collapsed="1" x14ac:dyDescent="0.2">
      <c r="A120" s="11" t="s">
        <v>128</v>
      </c>
      <c r="B120" s="7">
        <v>1450.82</v>
      </c>
      <c r="C120" s="7">
        <v>3200</v>
      </c>
      <c r="D120" s="7">
        <v>3200</v>
      </c>
      <c r="E120" s="8">
        <v>0</v>
      </c>
    </row>
    <row r="121" spans="1:5" ht="38.25" hidden="1" outlineLevel="3" collapsed="1" x14ac:dyDescent="0.2">
      <c r="A121" s="11" t="s">
        <v>129</v>
      </c>
      <c r="B121" s="7">
        <v>3050</v>
      </c>
      <c r="C121" s="7">
        <v>4800</v>
      </c>
      <c r="D121" s="7">
        <v>4800</v>
      </c>
      <c r="E121" s="8">
        <v>0</v>
      </c>
    </row>
    <row r="122" spans="1:5" ht="38.25" hidden="1" outlineLevel="3" collapsed="1" x14ac:dyDescent="0.2">
      <c r="A122" s="11" t="s">
        <v>130</v>
      </c>
      <c r="B122" s="7">
        <v>6976.88</v>
      </c>
      <c r="C122" s="7">
        <v>5200</v>
      </c>
      <c r="D122" s="7">
        <v>5200</v>
      </c>
      <c r="E122" s="8">
        <v>0</v>
      </c>
    </row>
    <row r="123" spans="1:5" hidden="1" outlineLevel="2" collapsed="1" x14ac:dyDescent="0.2">
      <c r="A123" s="10" t="s">
        <v>131</v>
      </c>
      <c r="B123" s="7">
        <v>2462.41</v>
      </c>
      <c r="C123" s="7">
        <v>2800</v>
      </c>
      <c r="D123" s="7">
        <v>2800</v>
      </c>
      <c r="E123" s="8">
        <v>0</v>
      </c>
    </row>
    <row r="124" spans="1:5" ht="25.5" hidden="1" outlineLevel="3" collapsed="1" x14ac:dyDescent="0.2">
      <c r="A124" s="11" t="s">
        <v>132</v>
      </c>
      <c r="B124" s="1">
        <v>0</v>
      </c>
      <c r="C124" s="7">
        <v>300</v>
      </c>
      <c r="D124" s="7">
        <v>300</v>
      </c>
      <c r="E124" s="8">
        <v>0</v>
      </c>
    </row>
    <row r="125" spans="1:5" ht="38.25" hidden="1" outlineLevel="3" collapsed="1" x14ac:dyDescent="0.2">
      <c r="A125" s="11" t="s">
        <v>133</v>
      </c>
      <c r="B125" s="7">
        <v>2200</v>
      </c>
      <c r="C125" s="7">
        <v>2000</v>
      </c>
      <c r="D125" s="7">
        <v>2000</v>
      </c>
      <c r="E125" s="8">
        <v>0</v>
      </c>
    </row>
    <row r="126" spans="1:5" ht="25.5" hidden="1" outlineLevel="3" collapsed="1" x14ac:dyDescent="0.2">
      <c r="A126" s="11" t="s">
        <v>134</v>
      </c>
      <c r="B126" s="7">
        <v>15</v>
      </c>
      <c r="C126" s="7">
        <v>200</v>
      </c>
      <c r="D126" s="7">
        <v>200</v>
      </c>
      <c r="E126" s="8">
        <v>0</v>
      </c>
    </row>
    <row r="127" spans="1:5" ht="38.25" hidden="1" outlineLevel="3" collapsed="1" x14ac:dyDescent="0.2">
      <c r="A127" s="11" t="s">
        <v>135</v>
      </c>
      <c r="B127" s="1">
        <v>0</v>
      </c>
      <c r="C127" s="7">
        <v>300</v>
      </c>
      <c r="D127" s="7">
        <v>300</v>
      </c>
      <c r="E127" s="8">
        <v>0</v>
      </c>
    </row>
    <row r="128" spans="1:5" ht="38.25" hidden="1" outlineLevel="3" collapsed="1" x14ac:dyDescent="0.2">
      <c r="A128" s="11" t="s">
        <v>136</v>
      </c>
      <c r="B128" s="7">
        <v>247.41</v>
      </c>
      <c r="C128" s="1">
        <v>0</v>
      </c>
      <c r="D128" s="1">
        <v>0</v>
      </c>
      <c r="E128" s="8">
        <v>0</v>
      </c>
    </row>
    <row r="129" spans="1:5" ht="38.25" hidden="1" outlineLevel="2" collapsed="1" x14ac:dyDescent="0.2">
      <c r="A129" s="10" t="s">
        <v>137</v>
      </c>
      <c r="B129" s="7">
        <v>27725.09</v>
      </c>
      <c r="C129" s="7">
        <v>27716</v>
      </c>
      <c r="D129" s="7">
        <v>27535</v>
      </c>
      <c r="E129" s="8">
        <v>-181</v>
      </c>
    </row>
    <row r="130" spans="1:5" ht="25.5" hidden="1" outlineLevel="3" collapsed="1" x14ac:dyDescent="0.2">
      <c r="A130" s="11" t="s">
        <v>138</v>
      </c>
      <c r="B130" s="7">
        <v>19705.52</v>
      </c>
      <c r="C130" s="7">
        <v>19630</v>
      </c>
      <c r="D130" s="7">
        <v>19630</v>
      </c>
      <c r="E130" s="8">
        <v>0</v>
      </c>
    </row>
    <row r="131" spans="1:5" ht="25.5" hidden="1" outlineLevel="3" collapsed="1" x14ac:dyDescent="0.2">
      <c r="A131" s="11" t="s">
        <v>139</v>
      </c>
      <c r="B131" s="7">
        <v>8019.57</v>
      </c>
      <c r="C131" s="7">
        <v>8086</v>
      </c>
      <c r="D131" s="7">
        <v>7905</v>
      </c>
      <c r="E131" s="8">
        <v>-181</v>
      </c>
    </row>
    <row r="132" spans="1:5" hidden="1" outlineLevel="2" collapsed="1" x14ac:dyDescent="0.2">
      <c r="A132" s="10" t="s">
        <v>140</v>
      </c>
      <c r="B132" s="7">
        <v>1769490.17</v>
      </c>
      <c r="C132" s="7">
        <v>1831981</v>
      </c>
      <c r="D132" s="7">
        <v>1828797</v>
      </c>
      <c r="E132" s="8">
        <v>-3184</v>
      </c>
    </row>
    <row r="133" spans="1:5" ht="25.5" hidden="1" outlineLevel="3" collapsed="1" x14ac:dyDescent="0.2">
      <c r="A133" s="11" t="s">
        <v>141</v>
      </c>
      <c r="B133" s="7">
        <v>1230168.72</v>
      </c>
      <c r="C133" s="7">
        <v>1263847</v>
      </c>
      <c r="D133" s="7">
        <v>1280196</v>
      </c>
      <c r="E133" s="8">
        <v>16349</v>
      </c>
    </row>
    <row r="134" spans="1:5" ht="38.25" hidden="1" outlineLevel="3" collapsed="1" x14ac:dyDescent="0.2">
      <c r="A134" s="11" t="s">
        <v>142</v>
      </c>
      <c r="B134" s="7">
        <v>24107.75</v>
      </c>
      <c r="C134" s="7">
        <v>28000</v>
      </c>
      <c r="D134" s="7">
        <v>27000</v>
      </c>
      <c r="E134" s="8">
        <v>-1000</v>
      </c>
    </row>
    <row r="135" spans="1:5" ht="25.5" hidden="1" outlineLevel="3" collapsed="1" x14ac:dyDescent="0.2">
      <c r="A135" s="11" t="s">
        <v>143</v>
      </c>
      <c r="B135" s="7">
        <v>498077.09</v>
      </c>
      <c r="C135" s="7">
        <v>521642</v>
      </c>
      <c r="D135" s="7">
        <v>503109</v>
      </c>
      <c r="E135" s="8">
        <v>-18533</v>
      </c>
    </row>
    <row r="136" spans="1:5" ht="25.5" hidden="1" outlineLevel="3" collapsed="1" x14ac:dyDescent="0.2">
      <c r="A136" s="11" t="s">
        <v>144</v>
      </c>
      <c r="B136" s="1">
        <v>0</v>
      </c>
      <c r="C136" s="7">
        <v>300</v>
      </c>
      <c r="D136" s="7">
        <v>300</v>
      </c>
      <c r="E136" s="8">
        <v>0</v>
      </c>
    </row>
    <row r="137" spans="1:5" ht="38.25" hidden="1" outlineLevel="3" collapsed="1" x14ac:dyDescent="0.2">
      <c r="A137" s="11" t="s">
        <v>145</v>
      </c>
      <c r="B137" s="7">
        <v>13427.33</v>
      </c>
      <c r="C137" s="7">
        <v>12692</v>
      </c>
      <c r="D137" s="7">
        <v>12692</v>
      </c>
      <c r="E137" s="8">
        <v>0</v>
      </c>
    </row>
    <row r="138" spans="1:5" ht="25.5" hidden="1" outlineLevel="3" collapsed="1" x14ac:dyDescent="0.2">
      <c r="A138" s="11" t="s">
        <v>146</v>
      </c>
      <c r="B138" s="7">
        <v>3709.28</v>
      </c>
      <c r="C138" s="7">
        <v>5500</v>
      </c>
      <c r="D138" s="7">
        <v>5500</v>
      </c>
      <c r="E138" s="8">
        <v>0</v>
      </c>
    </row>
    <row r="139" spans="1:5" ht="25.5" hidden="1" outlineLevel="3" collapsed="1" x14ac:dyDescent="0.2">
      <c r="A139" s="11" t="s">
        <v>147</v>
      </c>
      <c r="B139" s="7">
        <v>0</v>
      </c>
      <c r="C139" s="1">
        <v>0</v>
      </c>
      <c r="D139" s="1">
        <v>0</v>
      </c>
      <c r="E139" s="8">
        <v>0</v>
      </c>
    </row>
    <row r="140" spans="1:5" ht="25.5" hidden="1" outlineLevel="2" collapsed="1" x14ac:dyDescent="0.2">
      <c r="A140" s="10" t="s">
        <v>148</v>
      </c>
      <c r="B140" s="7">
        <v>198254.65</v>
      </c>
      <c r="C140" s="7">
        <v>320845</v>
      </c>
      <c r="D140" s="7">
        <v>322006</v>
      </c>
      <c r="E140" s="8">
        <v>1161</v>
      </c>
    </row>
    <row r="141" spans="1:5" ht="25.5" hidden="1" outlineLevel="3" collapsed="1" x14ac:dyDescent="0.2">
      <c r="A141" s="11" t="s">
        <v>149</v>
      </c>
      <c r="B141" s="7">
        <v>138842.28</v>
      </c>
      <c r="C141" s="7">
        <v>222864</v>
      </c>
      <c r="D141" s="7">
        <v>226159</v>
      </c>
      <c r="E141" s="8">
        <v>3295</v>
      </c>
    </row>
    <row r="142" spans="1:5" ht="38.25" hidden="1" outlineLevel="3" collapsed="1" x14ac:dyDescent="0.2">
      <c r="A142" s="11" t="s">
        <v>150</v>
      </c>
      <c r="B142" s="7">
        <v>1663</v>
      </c>
      <c r="C142" s="7">
        <v>1500</v>
      </c>
      <c r="D142" s="7">
        <v>1500</v>
      </c>
      <c r="E142" s="8">
        <v>0</v>
      </c>
    </row>
    <row r="143" spans="1:5" ht="25.5" hidden="1" outlineLevel="3" collapsed="1" x14ac:dyDescent="0.2">
      <c r="A143" s="11" t="s">
        <v>151</v>
      </c>
      <c r="B143" s="7">
        <v>55510.05</v>
      </c>
      <c r="C143" s="7">
        <v>91231</v>
      </c>
      <c r="D143" s="7">
        <v>89097</v>
      </c>
      <c r="E143" s="8">
        <v>-2134</v>
      </c>
    </row>
    <row r="144" spans="1:5" ht="25.5" hidden="1" outlineLevel="3" collapsed="1" x14ac:dyDescent="0.2">
      <c r="A144" s="11" t="s">
        <v>152</v>
      </c>
      <c r="B144" s="7">
        <v>200</v>
      </c>
      <c r="C144" s="7">
        <v>200</v>
      </c>
      <c r="D144" s="7">
        <v>200</v>
      </c>
      <c r="E144" s="8">
        <v>0</v>
      </c>
    </row>
    <row r="145" spans="1:5" ht="38.25" hidden="1" outlineLevel="3" collapsed="1" x14ac:dyDescent="0.2">
      <c r="A145" s="11" t="s">
        <v>153</v>
      </c>
      <c r="B145" s="7">
        <v>1280</v>
      </c>
      <c r="C145" s="7">
        <v>3150</v>
      </c>
      <c r="D145" s="7">
        <v>3150</v>
      </c>
      <c r="E145" s="8">
        <v>0</v>
      </c>
    </row>
    <row r="146" spans="1:5" ht="25.5" hidden="1" outlineLevel="3" collapsed="1" x14ac:dyDescent="0.2">
      <c r="A146" s="11" t="s">
        <v>154</v>
      </c>
      <c r="B146" s="7">
        <v>759.32</v>
      </c>
      <c r="C146" s="7">
        <v>1900</v>
      </c>
      <c r="D146" s="7">
        <v>1900</v>
      </c>
      <c r="E146" s="8">
        <v>0</v>
      </c>
    </row>
    <row r="147" spans="1:5" hidden="1" outlineLevel="2" collapsed="1" x14ac:dyDescent="0.2">
      <c r="A147" s="10" t="s">
        <v>155</v>
      </c>
      <c r="B147" s="7">
        <v>580183.24</v>
      </c>
      <c r="C147" s="7">
        <v>738264</v>
      </c>
      <c r="D147" s="7">
        <v>734309</v>
      </c>
      <c r="E147" s="8">
        <v>-3955</v>
      </c>
    </row>
    <row r="148" spans="1:5" ht="25.5" hidden="1" outlineLevel="3" collapsed="1" x14ac:dyDescent="0.2">
      <c r="A148" s="11" t="s">
        <v>156</v>
      </c>
      <c r="B148" s="7">
        <v>392375.48</v>
      </c>
      <c r="C148" s="7">
        <v>490912</v>
      </c>
      <c r="D148" s="7">
        <v>502688</v>
      </c>
      <c r="E148" s="8">
        <v>11776</v>
      </c>
    </row>
    <row r="149" spans="1:5" ht="38.25" hidden="1" outlineLevel="3" collapsed="1" x14ac:dyDescent="0.2">
      <c r="A149" s="11" t="s">
        <v>157</v>
      </c>
      <c r="B149" s="7">
        <v>15586.52</v>
      </c>
      <c r="C149" s="7">
        <v>32500</v>
      </c>
      <c r="D149" s="7">
        <v>17500</v>
      </c>
      <c r="E149" s="8">
        <v>-15000</v>
      </c>
    </row>
    <row r="150" spans="1:5" ht="25.5" hidden="1" outlineLevel="3" collapsed="1" x14ac:dyDescent="0.2">
      <c r="A150" s="11" t="s">
        <v>158</v>
      </c>
      <c r="B150" s="7">
        <v>159079.69</v>
      </c>
      <c r="C150" s="7">
        <v>201588</v>
      </c>
      <c r="D150" s="7">
        <v>200857</v>
      </c>
      <c r="E150" s="8">
        <v>-731</v>
      </c>
    </row>
    <row r="151" spans="1:5" ht="25.5" hidden="1" outlineLevel="3" collapsed="1" x14ac:dyDescent="0.2">
      <c r="A151" s="11" t="s">
        <v>159</v>
      </c>
      <c r="B151" s="7">
        <v>620.53</v>
      </c>
      <c r="C151" s="7">
        <v>1000</v>
      </c>
      <c r="D151" s="7">
        <v>1000</v>
      </c>
      <c r="E151" s="8">
        <v>0</v>
      </c>
    </row>
    <row r="152" spans="1:5" ht="38.25" hidden="1" outlineLevel="3" collapsed="1" x14ac:dyDescent="0.2">
      <c r="A152" s="11" t="s">
        <v>160</v>
      </c>
      <c r="B152" s="7">
        <v>5116.07</v>
      </c>
      <c r="C152" s="7">
        <v>8664</v>
      </c>
      <c r="D152" s="7">
        <v>8664</v>
      </c>
      <c r="E152" s="8">
        <v>0</v>
      </c>
    </row>
    <row r="153" spans="1:5" ht="25.5" hidden="1" outlineLevel="3" collapsed="1" x14ac:dyDescent="0.2">
      <c r="A153" s="11" t="s">
        <v>161</v>
      </c>
      <c r="B153" s="7">
        <v>302.33</v>
      </c>
      <c r="C153" s="7">
        <v>3600</v>
      </c>
      <c r="D153" s="7">
        <v>3600</v>
      </c>
      <c r="E153" s="8">
        <v>0</v>
      </c>
    </row>
    <row r="154" spans="1:5" ht="38.25" hidden="1" outlineLevel="3" collapsed="1" x14ac:dyDescent="0.2">
      <c r="A154" s="11" t="s">
        <v>162</v>
      </c>
      <c r="B154" s="7">
        <v>7102.62</v>
      </c>
      <c r="C154" s="1">
        <v>0</v>
      </c>
      <c r="D154" s="1">
        <v>0</v>
      </c>
      <c r="E154" s="8">
        <v>0</v>
      </c>
    </row>
    <row r="155" spans="1:5" ht="25.5" hidden="1" outlineLevel="2" collapsed="1" x14ac:dyDescent="0.2">
      <c r="A155" s="10" t="s">
        <v>163</v>
      </c>
      <c r="B155" s="7">
        <v>546046.88</v>
      </c>
      <c r="C155" s="7">
        <v>532786</v>
      </c>
      <c r="D155" s="7">
        <v>565123</v>
      </c>
      <c r="E155" s="8">
        <v>32337</v>
      </c>
    </row>
    <row r="156" spans="1:5" ht="25.5" hidden="1" outlineLevel="3" collapsed="1" x14ac:dyDescent="0.2">
      <c r="A156" s="11" t="s">
        <v>164</v>
      </c>
      <c r="B156" s="7">
        <v>344672.74</v>
      </c>
      <c r="C156" s="7">
        <v>331883</v>
      </c>
      <c r="D156" s="7">
        <v>357859</v>
      </c>
      <c r="E156" s="8">
        <v>25976</v>
      </c>
    </row>
    <row r="157" spans="1:5" ht="38.25" hidden="1" outlineLevel="3" collapsed="1" x14ac:dyDescent="0.2">
      <c r="A157" s="11" t="s">
        <v>165</v>
      </c>
      <c r="B157" s="7">
        <v>39155.160000000003</v>
      </c>
      <c r="C157" s="7">
        <v>39600</v>
      </c>
      <c r="D157" s="7">
        <v>39600</v>
      </c>
      <c r="E157" s="8">
        <v>0</v>
      </c>
    </row>
    <row r="158" spans="1:5" ht="25.5" hidden="1" outlineLevel="3" collapsed="1" x14ac:dyDescent="0.2">
      <c r="A158" s="11" t="s">
        <v>166</v>
      </c>
      <c r="B158" s="7">
        <v>142021.95000000001</v>
      </c>
      <c r="C158" s="7">
        <v>139447</v>
      </c>
      <c r="D158" s="7">
        <v>145808</v>
      </c>
      <c r="E158" s="8">
        <v>6361</v>
      </c>
    </row>
    <row r="159" spans="1:5" ht="25.5" hidden="1" outlineLevel="3" collapsed="1" x14ac:dyDescent="0.2">
      <c r="A159" s="11" t="s">
        <v>167</v>
      </c>
      <c r="B159" s="7">
        <v>6422.43</v>
      </c>
      <c r="C159" s="7">
        <v>2000</v>
      </c>
      <c r="D159" s="7">
        <v>2000</v>
      </c>
      <c r="E159" s="8">
        <v>0</v>
      </c>
    </row>
    <row r="160" spans="1:5" ht="38.25" hidden="1" outlineLevel="3" collapsed="1" x14ac:dyDescent="0.2">
      <c r="A160" s="11" t="s">
        <v>168</v>
      </c>
      <c r="B160" s="7">
        <v>6519.24</v>
      </c>
      <c r="C160" s="7">
        <v>10156</v>
      </c>
      <c r="D160" s="7">
        <v>10156</v>
      </c>
      <c r="E160" s="8">
        <v>0</v>
      </c>
    </row>
    <row r="161" spans="1:5" ht="25.5" hidden="1" outlineLevel="3" collapsed="1" x14ac:dyDescent="0.2">
      <c r="A161" s="11" t="s">
        <v>169</v>
      </c>
      <c r="B161" s="7">
        <v>1815.62</v>
      </c>
      <c r="C161" s="7">
        <v>8700</v>
      </c>
      <c r="D161" s="7">
        <v>8700</v>
      </c>
      <c r="E161" s="8">
        <v>0</v>
      </c>
    </row>
    <row r="162" spans="1:5" ht="38.25" hidden="1" outlineLevel="3" collapsed="1" x14ac:dyDescent="0.2">
      <c r="A162" s="11" t="s">
        <v>170</v>
      </c>
      <c r="B162" s="1">
        <v>0</v>
      </c>
      <c r="C162" s="7">
        <v>1000</v>
      </c>
      <c r="D162" s="7">
        <v>1000</v>
      </c>
      <c r="E162" s="8">
        <v>0</v>
      </c>
    </row>
    <row r="163" spans="1:5" ht="38.25" hidden="1" outlineLevel="3" collapsed="1" x14ac:dyDescent="0.2">
      <c r="A163" s="11" t="s">
        <v>171</v>
      </c>
      <c r="B163" s="7">
        <v>5439.74</v>
      </c>
      <c r="C163" s="1">
        <v>0</v>
      </c>
      <c r="D163" s="1">
        <v>0</v>
      </c>
      <c r="E163" s="8">
        <v>0</v>
      </c>
    </row>
    <row r="164" spans="1:5" hidden="1" outlineLevel="2" collapsed="1" x14ac:dyDescent="0.2">
      <c r="A164" s="10" t="s">
        <v>172</v>
      </c>
      <c r="B164" s="7">
        <v>879411.3</v>
      </c>
      <c r="C164" s="7">
        <v>927142</v>
      </c>
      <c r="D164" s="7">
        <v>982120</v>
      </c>
      <c r="E164" s="8">
        <v>54978</v>
      </c>
    </row>
    <row r="165" spans="1:5" ht="25.5" hidden="1" outlineLevel="3" collapsed="1" x14ac:dyDescent="0.2">
      <c r="A165" s="11" t="s">
        <v>173</v>
      </c>
      <c r="B165" s="7">
        <v>613064.09</v>
      </c>
      <c r="C165" s="7">
        <v>644279</v>
      </c>
      <c r="D165" s="7">
        <v>688874</v>
      </c>
      <c r="E165" s="8">
        <v>44595</v>
      </c>
    </row>
    <row r="166" spans="1:5" ht="38.25" hidden="1" outlineLevel="3" collapsed="1" x14ac:dyDescent="0.2">
      <c r="A166" s="11" t="s">
        <v>174</v>
      </c>
      <c r="B166" s="7">
        <v>2100.81</v>
      </c>
      <c r="C166" s="7">
        <v>1900</v>
      </c>
      <c r="D166" s="7">
        <v>1900</v>
      </c>
      <c r="E166" s="8">
        <v>0</v>
      </c>
    </row>
    <row r="167" spans="1:5" ht="25.5" hidden="1" outlineLevel="3" collapsed="1" x14ac:dyDescent="0.2">
      <c r="A167" s="11" t="s">
        <v>175</v>
      </c>
      <c r="B167" s="7">
        <v>245265.31</v>
      </c>
      <c r="C167" s="7">
        <v>261593</v>
      </c>
      <c r="D167" s="7">
        <v>273976</v>
      </c>
      <c r="E167" s="8">
        <v>12383</v>
      </c>
    </row>
    <row r="168" spans="1:5" ht="25.5" hidden="1" outlineLevel="3" collapsed="1" x14ac:dyDescent="0.2">
      <c r="A168" s="11" t="s">
        <v>176</v>
      </c>
      <c r="B168" s="7">
        <v>3860.83</v>
      </c>
      <c r="C168" s="7">
        <v>2500</v>
      </c>
      <c r="D168" s="7">
        <v>2500</v>
      </c>
      <c r="E168" s="8">
        <v>0</v>
      </c>
    </row>
    <row r="169" spans="1:5" ht="38.25" hidden="1" outlineLevel="3" collapsed="1" x14ac:dyDescent="0.2">
      <c r="A169" s="11" t="s">
        <v>177</v>
      </c>
      <c r="B169" s="7">
        <v>10601.35</v>
      </c>
      <c r="C169" s="7">
        <v>11870</v>
      </c>
      <c r="D169" s="7">
        <v>9870</v>
      </c>
      <c r="E169" s="8">
        <v>-2000</v>
      </c>
    </row>
    <row r="170" spans="1:5" ht="25.5" hidden="1" outlineLevel="3" collapsed="1" x14ac:dyDescent="0.2">
      <c r="A170" s="11" t="s">
        <v>178</v>
      </c>
      <c r="B170" s="7">
        <v>1605.67</v>
      </c>
      <c r="C170" s="7">
        <v>3500</v>
      </c>
      <c r="D170" s="7">
        <v>3500</v>
      </c>
      <c r="E170" s="8">
        <v>0</v>
      </c>
    </row>
    <row r="171" spans="1:5" ht="38.25" hidden="1" outlineLevel="3" collapsed="1" x14ac:dyDescent="0.2">
      <c r="A171" s="11" t="s">
        <v>179</v>
      </c>
      <c r="B171" s="1">
        <v>0</v>
      </c>
      <c r="C171" s="7">
        <v>1500</v>
      </c>
      <c r="D171" s="7">
        <v>1500</v>
      </c>
      <c r="E171" s="8">
        <v>0</v>
      </c>
    </row>
    <row r="172" spans="1:5" ht="38.25" hidden="1" outlineLevel="3" collapsed="1" x14ac:dyDescent="0.2">
      <c r="A172" s="11" t="s">
        <v>180</v>
      </c>
      <c r="B172" s="7">
        <v>2913.24</v>
      </c>
      <c r="C172" s="1">
        <v>0</v>
      </c>
      <c r="D172" s="1">
        <v>0</v>
      </c>
      <c r="E172" s="8">
        <v>0</v>
      </c>
    </row>
    <row r="173" spans="1:5" ht="38.25" hidden="1" outlineLevel="2" collapsed="1" x14ac:dyDescent="0.2">
      <c r="A173" s="10" t="s">
        <v>181</v>
      </c>
      <c r="B173" s="7">
        <v>787402.47</v>
      </c>
      <c r="C173" s="7">
        <v>859570</v>
      </c>
      <c r="D173" s="7">
        <v>892651</v>
      </c>
      <c r="E173" s="8">
        <v>33081</v>
      </c>
    </row>
    <row r="174" spans="1:5" ht="25.5" hidden="1" outlineLevel="3" collapsed="1" x14ac:dyDescent="0.2">
      <c r="A174" s="11" t="s">
        <v>182</v>
      </c>
      <c r="B174" s="7">
        <v>550547.24</v>
      </c>
      <c r="C174" s="7">
        <v>591029</v>
      </c>
      <c r="D174" s="7">
        <v>618440</v>
      </c>
      <c r="E174" s="8">
        <v>27411</v>
      </c>
    </row>
    <row r="175" spans="1:5" ht="38.25" hidden="1" outlineLevel="3" collapsed="1" x14ac:dyDescent="0.2">
      <c r="A175" s="11" t="s">
        <v>183</v>
      </c>
      <c r="B175" s="7">
        <v>1593.27</v>
      </c>
      <c r="C175" s="7">
        <v>0</v>
      </c>
      <c r="D175" s="7">
        <v>1600</v>
      </c>
      <c r="E175" s="8">
        <v>1600</v>
      </c>
    </row>
    <row r="176" spans="1:5" ht="25.5" hidden="1" outlineLevel="3" collapsed="1" x14ac:dyDescent="0.2">
      <c r="A176" s="11" t="s">
        <v>184</v>
      </c>
      <c r="B176" s="7">
        <v>223104.18</v>
      </c>
      <c r="C176" s="7">
        <v>245607</v>
      </c>
      <c r="D176" s="7">
        <v>249677</v>
      </c>
      <c r="E176" s="8">
        <v>4070</v>
      </c>
    </row>
    <row r="177" spans="1:5" ht="25.5" hidden="1" outlineLevel="3" collapsed="1" x14ac:dyDescent="0.2">
      <c r="A177" s="11" t="s">
        <v>185</v>
      </c>
      <c r="B177" s="7">
        <v>1317.55</v>
      </c>
      <c r="C177" s="7">
        <v>1000</v>
      </c>
      <c r="D177" s="7">
        <v>1000</v>
      </c>
      <c r="E177" s="8">
        <v>0</v>
      </c>
    </row>
    <row r="178" spans="1:5" ht="38.25" hidden="1" outlineLevel="3" collapsed="1" x14ac:dyDescent="0.2">
      <c r="A178" s="11" t="s">
        <v>186</v>
      </c>
      <c r="B178" s="7">
        <v>7975.31</v>
      </c>
      <c r="C178" s="7">
        <v>16434</v>
      </c>
      <c r="D178" s="7">
        <v>16434</v>
      </c>
      <c r="E178" s="8">
        <v>0</v>
      </c>
    </row>
    <row r="179" spans="1:5" ht="25.5" hidden="1" outlineLevel="3" collapsed="1" x14ac:dyDescent="0.2">
      <c r="A179" s="11" t="s">
        <v>187</v>
      </c>
      <c r="B179" s="7">
        <v>1515.42</v>
      </c>
      <c r="C179" s="7">
        <v>3300</v>
      </c>
      <c r="D179" s="7">
        <v>3300</v>
      </c>
      <c r="E179" s="8">
        <v>0</v>
      </c>
    </row>
    <row r="180" spans="1:5" ht="38.25" hidden="1" outlineLevel="3" collapsed="1" x14ac:dyDescent="0.2">
      <c r="A180" s="11" t="s">
        <v>188</v>
      </c>
      <c r="B180" s="7">
        <v>1349.5</v>
      </c>
      <c r="C180" s="7">
        <v>2200</v>
      </c>
      <c r="D180" s="7">
        <v>2200</v>
      </c>
      <c r="E180" s="8">
        <v>0</v>
      </c>
    </row>
    <row r="181" spans="1:5" ht="25.5" hidden="1" outlineLevel="2" collapsed="1" x14ac:dyDescent="0.2">
      <c r="A181" s="10" t="s">
        <v>189</v>
      </c>
      <c r="B181" s="7">
        <v>803100.43</v>
      </c>
      <c r="C181" s="7">
        <v>792896</v>
      </c>
      <c r="D181" s="7">
        <v>928018</v>
      </c>
      <c r="E181" s="8">
        <v>135122</v>
      </c>
    </row>
    <row r="182" spans="1:5" ht="25.5" hidden="1" outlineLevel="3" collapsed="1" x14ac:dyDescent="0.2">
      <c r="A182" s="11" t="s">
        <v>190</v>
      </c>
      <c r="B182" s="7">
        <v>563405.96</v>
      </c>
      <c r="C182" s="7">
        <v>555293</v>
      </c>
      <c r="D182" s="7">
        <v>656384</v>
      </c>
      <c r="E182" s="8">
        <v>101091</v>
      </c>
    </row>
    <row r="183" spans="1:5" ht="38.25" hidden="1" outlineLevel="3" collapsed="1" x14ac:dyDescent="0.2">
      <c r="A183" s="11" t="s">
        <v>191</v>
      </c>
      <c r="B183" s="7">
        <v>495.25</v>
      </c>
      <c r="C183" s="7">
        <v>1500</v>
      </c>
      <c r="D183" s="7">
        <v>1500</v>
      </c>
      <c r="E183" s="8">
        <v>0</v>
      </c>
    </row>
    <row r="184" spans="1:5" ht="25.5" hidden="1" outlineLevel="3" collapsed="1" x14ac:dyDescent="0.2">
      <c r="A184" s="11" t="s">
        <v>192</v>
      </c>
      <c r="B184" s="7">
        <v>220599.91</v>
      </c>
      <c r="C184" s="7">
        <v>229047</v>
      </c>
      <c r="D184" s="7">
        <v>263078</v>
      </c>
      <c r="E184" s="8">
        <v>34031</v>
      </c>
    </row>
    <row r="185" spans="1:5" ht="25.5" hidden="1" outlineLevel="3" collapsed="1" x14ac:dyDescent="0.2">
      <c r="A185" s="11" t="s">
        <v>193</v>
      </c>
      <c r="B185" s="1">
        <v>0</v>
      </c>
      <c r="C185" s="7">
        <v>400</v>
      </c>
      <c r="D185" s="7">
        <v>400</v>
      </c>
      <c r="E185" s="8">
        <v>0</v>
      </c>
    </row>
    <row r="186" spans="1:5" ht="38.25" hidden="1" outlineLevel="3" collapsed="1" x14ac:dyDescent="0.2">
      <c r="A186" s="11" t="s">
        <v>194</v>
      </c>
      <c r="B186" s="7">
        <v>17647.91</v>
      </c>
      <c r="C186" s="7">
        <v>5206</v>
      </c>
      <c r="D186" s="7">
        <v>5206</v>
      </c>
      <c r="E186" s="8">
        <v>0</v>
      </c>
    </row>
    <row r="187" spans="1:5" ht="25.5" hidden="1" outlineLevel="3" collapsed="1" x14ac:dyDescent="0.2">
      <c r="A187" s="11" t="s">
        <v>195</v>
      </c>
      <c r="B187" s="7">
        <v>951.4</v>
      </c>
      <c r="C187" s="7">
        <v>1450</v>
      </c>
      <c r="D187" s="7">
        <v>1450</v>
      </c>
      <c r="E187" s="8">
        <v>0</v>
      </c>
    </row>
    <row r="188" spans="1:5" ht="25.5" hidden="1" outlineLevel="2" collapsed="1" x14ac:dyDescent="0.2">
      <c r="A188" s="10" t="s">
        <v>196</v>
      </c>
      <c r="B188" s="7">
        <v>719251.81</v>
      </c>
      <c r="C188" s="7">
        <v>725035</v>
      </c>
      <c r="D188" s="7">
        <v>899274</v>
      </c>
      <c r="E188" s="8">
        <v>174239</v>
      </c>
    </row>
    <row r="189" spans="1:5" ht="25.5" hidden="1" outlineLevel="3" collapsed="1" x14ac:dyDescent="0.2">
      <c r="A189" s="11" t="s">
        <v>197</v>
      </c>
      <c r="B189" s="7">
        <v>496292.39</v>
      </c>
      <c r="C189" s="7">
        <v>494441</v>
      </c>
      <c r="D189" s="7">
        <v>627361</v>
      </c>
      <c r="E189" s="8">
        <v>132920</v>
      </c>
    </row>
    <row r="190" spans="1:5" ht="38.25" hidden="1" outlineLevel="3" collapsed="1" x14ac:dyDescent="0.2">
      <c r="A190" s="11" t="s">
        <v>198</v>
      </c>
      <c r="B190" s="1">
        <v>0</v>
      </c>
      <c r="C190" s="7">
        <v>6300</v>
      </c>
      <c r="D190" s="1">
        <v>0</v>
      </c>
      <c r="E190" s="8">
        <v>-6300</v>
      </c>
    </row>
    <row r="191" spans="1:5" ht="25.5" hidden="1" outlineLevel="3" collapsed="1" x14ac:dyDescent="0.2">
      <c r="A191" s="11" t="s">
        <v>199</v>
      </c>
      <c r="B191" s="7">
        <v>205909.92</v>
      </c>
      <c r="C191" s="7">
        <v>207644</v>
      </c>
      <c r="D191" s="7">
        <v>255263</v>
      </c>
      <c r="E191" s="8">
        <v>47619</v>
      </c>
    </row>
    <row r="192" spans="1:5" ht="25.5" hidden="1" outlineLevel="3" collapsed="1" x14ac:dyDescent="0.2">
      <c r="A192" s="11" t="s">
        <v>200</v>
      </c>
      <c r="B192" s="7">
        <v>9902.0400000000009</v>
      </c>
      <c r="C192" s="7">
        <v>6300</v>
      </c>
      <c r="D192" s="7">
        <v>6300</v>
      </c>
      <c r="E192" s="8">
        <v>0</v>
      </c>
    </row>
    <row r="193" spans="1:5" ht="38.25" hidden="1" outlineLevel="3" collapsed="1" x14ac:dyDescent="0.2">
      <c r="A193" s="11" t="s">
        <v>201</v>
      </c>
      <c r="B193" s="7">
        <v>4277.74</v>
      </c>
      <c r="C193" s="7">
        <v>7550</v>
      </c>
      <c r="D193" s="7">
        <v>7550</v>
      </c>
      <c r="E193" s="8">
        <v>0</v>
      </c>
    </row>
    <row r="194" spans="1:5" ht="25.5" hidden="1" outlineLevel="3" collapsed="1" x14ac:dyDescent="0.2">
      <c r="A194" s="11" t="s">
        <v>202</v>
      </c>
      <c r="B194" s="7">
        <v>528.95000000000005</v>
      </c>
      <c r="C194" s="7">
        <v>2800</v>
      </c>
      <c r="D194" s="7">
        <v>2800</v>
      </c>
      <c r="E194" s="8">
        <v>0</v>
      </c>
    </row>
    <row r="195" spans="1:5" ht="38.25" hidden="1" outlineLevel="3" collapsed="1" x14ac:dyDescent="0.2">
      <c r="A195" s="11" t="s">
        <v>203</v>
      </c>
      <c r="B195" s="7">
        <v>2340.77</v>
      </c>
      <c r="C195" s="1">
        <v>0</v>
      </c>
      <c r="D195" s="1">
        <v>0</v>
      </c>
      <c r="E195" s="8">
        <v>0</v>
      </c>
    </row>
    <row r="196" spans="1:5" hidden="1" outlineLevel="2" collapsed="1" x14ac:dyDescent="0.2">
      <c r="A196" s="10" t="s">
        <v>204</v>
      </c>
      <c r="B196" s="7">
        <v>1102479.82</v>
      </c>
      <c r="C196" s="7">
        <v>1156776</v>
      </c>
      <c r="D196" s="7">
        <v>1142163</v>
      </c>
      <c r="E196" s="8">
        <v>-14613</v>
      </c>
    </row>
    <row r="197" spans="1:5" ht="25.5" hidden="1" outlineLevel="3" collapsed="1" x14ac:dyDescent="0.2">
      <c r="A197" s="11" t="s">
        <v>205</v>
      </c>
      <c r="B197" s="7">
        <v>707294.6</v>
      </c>
      <c r="C197" s="7">
        <v>715183</v>
      </c>
      <c r="D197" s="7">
        <v>727208</v>
      </c>
      <c r="E197" s="8">
        <v>12025</v>
      </c>
    </row>
    <row r="198" spans="1:5" ht="38.25" hidden="1" outlineLevel="3" collapsed="1" x14ac:dyDescent="0.2">
      <c r="A198" s="11" t="s">
        <v>206</v>
      </c>
      <c r="B198" s="7">
        <v>51217.53</v>
      </c>
      <c r="C198" s="7">
        <v>58900</v>
      </c>
      <c r="D198" s="7">
        <v>58900</v>
      </c>
      <c r="E198" s="8">
        <v>0</v>
      </c>
    </row>
    <row r="199" spans="1:5" ht="25.5" hidden="1" outlineLevel="3" collapsed="1" x14ac:dyDescent="0.2">
      <c r="A199" s="11" t="s">
        <v>207</v>
      </c>
      <c r="B199" s="7">
        <v>289873.09000000003</v>
      </c>
      <c r="C199" s="7">
        <v>296985</v>
      </c>
      <c r="D199" s="7">
        <v>295347</v>
      </c>
      <c r="E199" s="8">
        <v>-1638</v>
      </c>
    </row>
    <row r="200" spans="1:5" ht="25.5" hidden="1" outlineLevel="3" collapsed="1" x14ac:dyDescent="0.2">
      <c r="A200" s="11" t="s">
        <v>208</v>
      </c>
      <c r="B200" s="7">
        <v>9856.34</v>
      </c>
      <c r="C200" s="7">
        <v>2200</v>
      </c>
      <c r="D200" s="7">
        <v>2200</v>
      </c>
      <c r="E200" s="8">
        <v>0</v>
      </c>
    </row>
    <row r="201" spans="1:5" ht="38.25" hidden="1" outlineLevel="3" collapsed="1" x14ac:dyDescent="0.2">
      <c r="A201" s="11" t="s">
        <v>209</v>
      </c>
      <c r="B201" s="7">
        <v>16303.07</v>
      </c>
      <c r="C201" s="7">
        <v>9908</v>
      </c>
      <c r="D201" s="7">
        <v>9908</v>
      </c>
      <c r="E201" s="8">
        <v>0</v>
      </c>
    </row>
    <row r="202" spans="1:5" ht="25.5" hidden="1" outlineLevel="3" collapsed="1" x14ac:dyDescent="0.2">
      <c r="A202" s="11" t="s">
        <v>210</v>
      </c>
      <c r="B202" s="7">
        <v>4967.6899999999996</v>
      </c>
      <c r="C202" s="7">
        <v>48600</v>
      </c>
      <c r="D202" s="7">
        <v>48600</v>
      </c>
      <c r="E202" s="8">
        <v>0</v>
      </c>
    </row>
    <row r="203" spans="1:5" ht="25.5" hidden="1" outlineLevel="3" collapsed="1" x14ac:dyDescent="0.2">
      <c r="A203" s="11" t="s">
        <v>211</v>
      </c>
      <c r="B203" s="7">
        <v>0</v>
      </c>
      <c r="C203" s="1">
        <v>0</v>
      </c>
      <c r="D203" s="1">
        <v>0</v>
      </c>
      <c r="E203" s="8">
        <v>0</v>
      </c>
    </row>
    <row r="204" spans="1:5" ht="38.25" hidden="1" outlineLevel="3" collapsed="1" x14ac:dyDescent="0.2">
      <c r="A204" s="11" t="s">
        <v>212</v>
      </c>
      <c r="B204" s="7">
        <v>22967.5</v>
      </c>
      <c r="C204" s="7">
        <v>25000</v>
      </c>
      <c r="D204" s="1">
        <v>0</v>
      </c>
      <c r="E204" s="8">
        <v>-25000</v>
      </c>
    </row>
    <row r="205" spans="1:5" ht="25.5" hidden="1" outlineLevel="2" collapsed="1" x14ac:dyDescent="0.2">
      <c r="A205" s="10" t="s">
        <v>213</v>
      </c>
      <c r="B205" s="7">
        <v>1876976.83</v>
      </c>
      <c r="C205" s="7">
        <v>2265952</v>
      </c>
      <c r="D205" s="7">
        <v>1676735</v>
      </c>
      <c r="E205" s="8">
        <v>-589217</v>
      </c>
    </row>
    <row r="206" spans="1:5" ht="25.5" hidden="1" outlineLevel="3" collapsed="1" x14ac:dyDescent="0.2">
      <c r="A206" s="11" t="s">
        <v>214</v>
      </c>
      <c r="B206" s="7">
        <v>943833.82</v>
      </c>
      <c r="C206" s="7">
        <v>1199227</v>
      </c>
      <c r="D206" s="7">
        <v>1171252</v>
      </c>
      <c r="E206" s="8">
        <v>-27975</v>
      </c>
    </row>
    <row r="207" spans="1:5" ht="38.25" hidden="1" outlineLevel="3" collapsed="1" x14ac:dyDescent="0.2">
      <c r="A207" s="11" t="s">
        <v>215</v>
      </c>
      <c r="B207" s="7">
        <v>522343.36</v>
      </c>
      <c r="C207" s="7">
        <v>540000</v>
      </c>
      <c r="D207" s="1">
        <v>0</v>
      </c>
      <c r="E207" s="8">
        <v>-540000</v>
      </c>
    </row>
    <row r="208" spans="1:5" ht="25.5" hidden="1" outlineLevel="3" collapsed="1" x14ac:dyDescent="0.2">
      <c r="A208" s="11" t="s">
        <v>216</v>
      </c>
      <c r="B208" s="7">
        <v>384435.24</v>
      </c>
      <c r="C208" s="7">
        <v>494097</v>
      </c>
      <c r="D208" s="7">
        <v>472855</v>
      </c>
      <c r="E208" s="8">
        <v>-21242</v>
      </c>
    </row>
    <row r="209" spans="1:5" ht="25.5" hidden="1" outlineLevel="3" collapsed="1" x14ac:dyDescent="0.2">
      <c r="A209" s="11" t="s">
        <v>217</v>
      </c>
      <c r="B209" s="7">
        <v>8258.6200000000008</v>
      </c>
      <c r="C209" s="7">
        <v>11000</v>
      </c>
      <c r="D209" s="7">
        <v>11000</v>
      </c>
      <c r="E209" s="8">
        <v>0</v>
      </c>
    </row>
    <row r="210" spans="1:5" ht="38.25" hidden="1" outlineLevel="3" collapsed="1" x14ac:dyDescent="0.2">
      <c r="A210" s="11" t="s">
        <v>218</v>
      </c>
      <c r="B210" s="7">
        <v>10702.67</v>
      </c>
      <c r="C210" s="7">
        <v>13228</v>
      </c>
      <c r="D210" s="7">
        <v>13228</v>
      </c>
      <c r="E210" s="8">
        <v>0</v>
      </c>
    </row>
    <row r="211" spans="1:5" ht="25.5" hidden="1" outlineLevel="3" collapsed="1" x14ac:dyDescent="0.2">
      <c r="A211" s="11" t="s">
        <v>219</v>
      </c>
      <c r="B211" s="7">
        <v>3255.6</v>
      </c>
      <c r="C211" s="7">
        <v>8400</v>
      </c>
      <c r="D211" s="7">
        <v>8400</v>
      </c>
      <c r="E211" s="8">
        <v>0</v>
      </c>
    </row>
    <row r="212" spans="1:5" ht="38.25" hidden="1" outlineLevel="3" collapsed="1" x14ac:dyDescent="0.2">
      <c r="A212" s="11" t="s">
        <v>220</v>
      </c>
      <c r="B212" s="7">
        <v>4147.5200000000004</v>
      </c>
      <c r="C212" s="1">
        <v>0</v>
      </c>
      <c r="D212" s="1">
        <v>0</v>
      </c>
      <c r="E212" s="8">
        <v>0</v>
      </c>
    </row>
    <row r="213" spans="1:5" ht="38.25" hidden="1" outlineLevel="2" collapsed="1" x14ac:dyDescent="0.2">
      <c r="A213" s="10" t="s">
        <v>221</v>
      </c>
      <c r="B213" s="7">
        <v>1672986.28</v>
      </c>
      <c r="C213" s="7">
        <v>1886602</v>
      </c>
      <c r="D213" s="7">
        <v>1661203</v>
      </c>
      <c r="E213" s="8">
        <v>-225399</v>
      </c>
    </row>
    <row r="214" spans="1:5" ht="25.5" hidden="1" outlineLevel="3" collapsed="1" x14ac:dyDescent="0.2">
      <c r="A214" s="11" t="s">
        <v>222</v>
      </c>
      <c r="B214" s="7">
        <v>1191085.1200000001</v>
      </c>
      <c r="C214" s="7">
        <v>1295866</v>
      </c>
      <c r="D214" s="7">
        <v>1172121</v>
      </c>
      <c r="E214" s="8">
        <v>-123745</v>
      </c>
    </row>
    <row r="215" spans="1:5" ht="38.25" hidden="1" outlineLevel="3" collapsed="1" x14ac:dyDescent="0.2">
      <c r="A215" s="11" t="s">
        <v>223</v>
      </c>
      <c r="B215" s="1">
        <v>0</v>
      </c>
      <c r="C215" s="7">
        <v>41300</v>
      </c>
      <c r="D215" s="1">
        <v>0</v>
      </c>
      <c r="E215" s="8">
        <v>-41300</v>
      </c>
    </row>
    <row r="216" spans="1:5" ht="25.5" hidden="1" outlineLevel="3" collapsed="1" x14ac:dyDescent="0.2">
      <c r="A216" s="11" t="s">
        <v>224</v>
      </c>
      <c r="B216" s="7">
        <v>459433.31</v>
      </c>
      <c r="C216" s="7">
        <v>512012</v>
      </c>
      <c r="D216" s="7">
        <v>451658</v>
      </c>
      <c r="E216" s="8">
        <v>-60354</v>
      </c>
    </row>
    <row r="217" spans="1:5" ht="25.5" hidden="1" outlineLevel="3" collapsed="1" x14ac:dyDescent="0.2">
      <c r="A217" s="11" t="s">
        <v>225</v>
      </c>
      <c r="B217" s="7">
        <v>11436</v>
      </c>
      <c r="C217" s="7">
        <v>15000</v>
      </c>
      <c r="D217" s="7">
        <v>15000</v>
      </c>
      <c r="E217" s="8">
        <v>0</v>
      </c>
    </row>
    <row r="218" spans="1:5" ht="38.25" hidden="1" outlineLevel="3" collapsed="1" x14ac:dyDescent="0.2">
      <c r="A218" s="11" t="s">
        <v>226</v>
      </c>
      <c r="B218" s="7">
        <v>8572.58</v>
      </c>
      <c r="C218" s="7">
        <v>10424</v>
      </c>
      <c r="D218" s="7">
        <v>10424</v>
      </c>
      <c r="E218" s="8">
        <v>0</v>
      </c>
    </row>
    <row r="219" spans="1:5" ht="25.5" hidden="1" outlineLevel="3" collapsed="1" x14ac:dyDescent="0.2">
      <c r="A219" s="11" t="s">
        <v>227</v>
      </c>
      <c r="B219" s="7">
        <v>2459.27</v>
      </c>
      <c r="C219" s="7">
        <v>12000</v>
      </c>
      <c r="D219" s="7">
        <v>12000</v>
      </c>
      <c r="E219" s="8">
        <v>0</v>
      </c>
    </row>
    <row r="220" spans="1:5" ht="38.25" hidden="1" outlineLevel="2" x14ac:dyDescent="0.2">
      <c r="A220" s="10" t="s">
        <v>228</v>
      </c>
      <c r="B220" s="7">
        <v>-85.72</v>
      </c>
      <c r="C220" s="1">
        <v>0</v>
      </c>
      <c r="D220" s="1">
        <v>0</v>
      </c>
      <c r="E220" s="8">
        <v>0</v>
      </c>
    </row>
    <row r="221" spans="1:5" ht="38.25" hidden="1" outlineLevel="3" collapsed="1" x14ac:dyDescent="0.2">
      <c r="A221" s="11" t="s">
        <v>229</v>
      </c>
      <c r="B221" s="7">
        <v>-85.72</v>
      </c>
      <c r="C221" s="1">
        <v>0</v>
      </c>
      <c r="D221" s="1">
        <v>0</v>
      </c>
      <c r="E221" s="8">
        <v>0</v>
      </c>
    </row>
    <row r="222" spans="1:5" ht="25.5" hidden="1" outlineLevel="2" collapsed="1" x14ac:dyDescent="0.2">
      <c r="A222" s="10" t="s">
        <v>230</v>
      </c>
      <c r="B222" s="7">
        <v>443520.63</v>
      </c>
      <c r="C222" s="7">
        <v>626774</v>
      </c>
      <c r="D222" s="7">
        <v>604440</v>
      </c>
      <c r="E222" s="8">
        <v>-22334</v>
      </c>
    </row>
    <row r="223" spans="1:5" ht="25.5" hidden="1" outlineLevel="3" collapsed="1" x14ac:dyDescent="0.2">
      <c r="A223" s="11" t="s">
        <v>231</v>
      </c>
      <c r="B223" s="7">
        <v>293910.07</v>
      </c>
      <c r="C223" s="7">
        <v>421669</v>
      </c>
      <c r="D223" s="7">
        <v>414873</v>
      </c>
      <c r="E223" s="8">
        <v>-6796</v>
      </c>
    </row>
    <row r="224" spans="1:5" ht="38.25" hidden="1" outlineLevel="3" collapsed="1" x14ac:dyDescent="0.2">
      <c r="A224" s="11" t="s">
        <v>232</v>
      </c>
      <c r="B224" s="7">
        <v>2839.33</v>
      </c>
      <c r="C224" s="7">
        <v>4600</v>
      </c>
      <c r="D224" s="7">
        <v>4600</v>
      </c>
      <c r="E224" s="8">
        <v>0</v>
      </c>
    </row>
    <row r="225" spans="1:5" ht="25.5" hidden="1" outlineLevel="3" collapsed="1" x14ac:dyDescent="0.2">
      <c r="A225" s="11" t="s">
        <v>233</v>
      </c>
      <c r="B225" s="7">
        <v>122611</v>
      </c>
      <c r="C225" s="7">
        <v>177633</v>
      </c>
      <c r="D225" s="7">
        <v>171795</v>
      </c>
      <c r="E225" s="8">
        <v>-5838</v>
      </c>
    </row>
    <row r="226" spans="1:5" ht="25.5" hidden="1" outlineLevel="3" collapsed="1" x14ac:dyDescent="0.2">
      <c r="A226" s="11" t="s">
        <v>234</v>
      </c>
      <c r="B226" s="1">
        <v>0</v>
      </c>
      <c r="C226" s="7">
        <v>500</v>
      </c>
      <c r="D226" s="7">
        <v>500</v>
      </c>
      <c r="E226" s="8">
        <v>0</v>
      </c>
    </row>
    <row r="227" spans="1:5" ht="38.25" hidden="1" outlineLevel="3" collapsed="1" x14ac:dyDescent="0.2">
      <c r="A227" s="11" t="s">
        <v>235</v>
      </c>
      <c r="B227" s="7">
        <v>21600.17</v>
      </c>
      <c r="C227" s="7">
        <v>9672</v>
      </c>
      <c r="D227" s="7">
        <v>9672</v>
      </c>
      <c r="E227" s="8">
        <v>0</v>
      </c>
    </row>
    <row r="228" spans="1:5" ht="25.5" hidden="1" outlineLevel="3" collapsed="1" x14ac:dyDescent="0.2">
      <c r="A228" s="11" t="s">
        <v>236</v>
      </c>
      <c r="B228" s="7">
        <v>2560.06</v>
      </c>
      <c r="C228" s="7">
        <v>12700</v>
      </c>
      <c r="D228" s="7">
        <v>3000</v>
      </c>
      <c r="E228" s="8">
        <v>-9700</v>
      </c>
    </row>
    <row r="229" spans="1:5" ht="25.5" hidden="1" outlineLevel="2" collapsed="1" x14ac:dyDescent="0.2">
      <c r="A229" s="10" t="s">
        <v>237</v>
      </c>
      <c r="B229" s="7">
        <v>724508.92</v>
      </c>
      <c r="C229" s="7">
        <v>902883</v>
      </c>
      <c r="D229" s="7">
        <v>895457</v>
      </c>
      <c r="E229" s="8">
        <v>-7426</v>
      </c>
    </row>
    <row r="230" spans="1:5" ht="25.5" hidden="1" outlineLevel="3" collapsed="1" x14ac:dyDescent="0.2">
      <c r="A230" s="11" t="s">
        <v>238</v>
      </c>
      <c r="B230" s="7">
        <v>507942.48</v>
      </c>
      <c r="C230" s="7">
        <v>634890</v>
      </c>
      <c r="D230" s="7">
        <v>633106</v>
      </c>
      <c r="E230" s="8">
        <v>-1784</v>
      </c>
    </row>
    <row r="231" spans="1:5" ht="38.25" hidden="1" outlineLevel="3" collapsed="1" x14ac:dyDescent="0.2">
      <c r="A231" s="11" t="s">
        <v>239</v>
      </c>
      <c r="B231" s="7">
        <v>1175</v>
      </c>
      <c r="C231" s="7">
        <v>2000</v>
      </c>
      <c r="D231" s="7">
        <v>2000</v>
      </c>
      <c r="E231" s="8">
        <v>0</v>
      </c>
    </row>
    <row r="232" spans="1:5" ht="25.5" hidden="1" outlineLevel="3" collapsed="1" x14ac:dyDescent="0.2">
      <c r="A232" s="11" t="s">
        <v>240</v>
      </c>
      <c r="B232" s="7">
        <v>203500.86</v>
      </c>
      <c r="C232" s="7">
        <v>258553</v>
      </c>
      <c r="D232" s="7">
        <v>251117</v>
      </c>
      <c r="E232" s="8">
        <v>-7436</v>
      </c>
    </row>
    <row r="233" spans="1:5" ht="25.5" hidden="1" outlineLevel="3" collapsed="1" x14ac:dyDescent="0.2">
      <c r="A233" s="11" t="s">
        <v>241</v>
      </c>
      <c r="B233" s="1">
        <v>0</v>
      </c>
      <c r="C233" s="7">
        <v>1200</v>
      </c>
      <c r="D233" s="7">
        <v>1200</v>
      </c>
      <c r="E233" s="8">
        <v>0</v>
      </c>
    </row>
    <row r="234" spans="1:5" ht="38.25" hidden="1" outlineLevel="3" collapsed="1" x14ac:dyDescent="0.2">
      <c r="A234" s="11" t="s">
        <v>242</v>
      </c>
      <c r="B234" s="7">
        <v>1984.08</v>
      </c>
      <c r="C234" s="7">
        <v>5334</v>
      </c>
      <c r="D234" s="7">
        <v>5334</v>
      </c>
      <c r="E234" s="8">
        <v>0</v>
      </c>
    </row>
    <row r="235" spans="1:5" ht="25.5" hidden="1" outlineLevel="3" collapsed="1" x14ac:dyDescent="0.2">
      <c r="A235" s="11" t="s">
        <v>243</v>
      </c>
      <c r="B235" s="7">
        <v>5460.55</v>
      </c>
      <c r="C235" s="7">
        <v>906</v>
      </c>
      <c r="D235" s="7">
        <v>2700</v>
      </c>
      <c r="E235" s="8">
        <v>1794</v>
      </c>
    </row>
    <row r="236" spans="1:5" ht="38.25" hidden="1" outlineLevel="3" collapsed="1" x14ac:dyDescent="0.2">
      <c r="A236" s="11" t="s">
        <v>244</v>
      </c>
      <c r="B236" s="7">
        <v>4445.95</v>
      </c>
      <c r="C236" s="1">
        <v>0</v>
      </c>
      <c r="D236" s="1">
        <v>0</v>
      </c>
      <c r="E236" s="8">
        <v>0</v>
      </c>
    </row>
    <row r="237" spans="1:5" ht="25.5" hidden="1" outlineLevel="2" collapsed="1" x14ac:dyDescent="0.2">
      <c r="A237" s="10" t="s">
        <v>245</v>
      </c>
      <c r="B237" s="7">
        <v>755885.45</v>
      </c>
      <c r="C237" s="7">
        <v>871404</v>
      </c>
      <c r="D237" s="7">
        <v>985997</v>
      </c>
      <c r="E237" s="8">
        <v>114593</v>
      </c>
    </row>
    <row r="238" spans="1:5" ht="25.5" hidden="1" outlineLevel="3" collapsed="1" x14ac:dyDescent="0.2">
      <c r="A238" s="11" t="s">
        <v>246</v>
      </c>
      <c r="B238" s="7">
        <v>535622.81999999995</v>
      </c>
      <c r="C238" s="7">
        <v>611352</v>
      </c>
      <c r="D238" s="7">
        <v>696352</v>
      </c>
      <c r="E238" s="8">
        <v>85000</v>
      </c>
    </row>
    <row r="239" spans="1:5" ht="38.25" hidden="1" outlineLevel="3" collapsed="1" x14ac:dyDescent="0.2">
      <c r="A239" s="11" t="s">
        <v>247</v>
      </c>
      <c r="B239" s="7">
        <v>1080</v>
      </c>
      <c r="C239" s="7">
        <v>2000</v>
      </c>
      <c r="D239" s="7">
        <v>2000</v>
      </c>
      <c r="E239" s="8">
        <v>0</v>
      </c>
    </row>
    <row r="240" spans="1:5" ht="25.5" hidden="1" outlineLevel="3" collapsed="1" x14ac:dyDescent="0.2">
      <c r="A240" s="11" t="s">
        <v>248</v>
      </c>
      <c r="B240" s="7">
        <v>216161.34</v>
      </c>
      <c r="C240" s="7">
        <v>250996</v>
      </c>
      <c r="D240" s="7">
        <v>278889</v>
      </c>
      <c r="E240" s="8">
        <v>27893</v>
      </c>
    </row>
    <row r="241" spans="1:5" ht="25.5" hidden="1" outlineLevel="3" collapsed="1" x14ac:dyDescent="0.2">
      <c r="A241" s="11" t="s">
        <v>249</v>
      </c>
      <c r="B241" s="7">
        <v>659.57</v>
      </c>
      <c r="C241" s="1">
        <v>0</v>
      </c>
      <c r="D241" s="1">
        <v>0</v>
      </c>
      <c r="E241" s="8">
        <v>0</v>
      </c>
    </row>
    <row r="242" spans="1:5" ht="38.25" hidden="1" outlineLevel="3" collapsed="1" x14ac:dyDescent="0.2">
      <c r="A242" s="11" t="s">
        <v>250</v>
      </c>
      <c r="B242" s="7">
        <v>2268</v>
      </c>
      <c r="C242" s="7">
        <v>7056</v>
      </c>
      <c r="D242" s="7">
        <v>7056</v>
      </c>
      <c r="E242" s="8">
        <v>0</v>
      </c>
    </row>
    <row r="243" spans="1:5" ht="25.5" hidden="1" outlineLevel="3" collapsed="1" x14ac:dyDescent="0.2">
      <c r="A243" s="11" t="s">
        <v>251</v>
      </c>
      <c r="B243" s="7">
        <v>93.72</v>
      </c>
      <c r="C243" s="7">
        <v>0</v>
      </c>
      <c r="D243" s="7">
        <v>1700</v>
      </c>
      <c r="E243" s="8">
        <v>1700</v>
      </c>
    </row>
    <row r="244" spans="1:5" ht="25.5" hidden="1" outlineLevel="2" collapsed="1" x14ac:dyDescent="0.2">
      <c r="A244" s="10" t="s">
        <v>252</v>
      </c>
      <c r="B244" s="7">
        <v>1126169.1399999999</v>
      </c>
      <c r="C244" s="7">
        <v>1230972</v>
      </c>
      <c r="D244" s="7">
        <v>1235274</v>
      </c>
      <c r="E244" s="8">
        <v>4302</v>
      </c>
    </row>
    <row r="245" spans="1:5" ht="25.5" hidden="1" outlineLevel="3" collapsed="1" x14ac:dyDescent="0.2">
      <c r="A245" s="11" t="s">
        <v>253</v>
      </c>
      <c r="B245" s="7">
        <v>791312.55</v>
      </c>
      <c r="C245" s="7">
        <v>860625</v>
      </c>
      <c r="D245" s="7">
        <v>868074</v>
      </c>
      <c r="E245" s="8">
        <v>7449</v>
      </c>
    </row>
    <row r="246" spans="1:5" ht="38.25" hidden="1" outlineLevel="3" collapsed="1" x14ac:dyDescent="0.2">
      <c r="A246" s="11" t="s">
        <v>254</v>
      </c>
      <c r="B246" s="7">
        <v>4894.09</v>
      </c>
      <c r="C246" s="7">
        <v>2000</v>
      </c>
      <c r="D246" s="7">
        <v>2000</v>
      </c>
      <c r="E246" s="8">
        <v>0</v>
      </c>
    </row>
    <row r="247" spans="1:5" ht="25.5" hidden="1" outlineLevel="3" collapsed="1" x14ac:dyDescent="0.2">
      <c r="A247" s="11" t="s">
        <v>255</v>
      </c>
      <c r="B247" s="7">
        <v>318454.31</v>
      </c>
      <c r="C247" s="7">
        <v>353807</v>
      </c>
      <c r="D247" s="7">
        <v>348060</v>
      </c>
      <c r="E247" s="8">
        <v>-5747</v>
      </c>
    </row>
    <row r="248" spans="1:5" ht="25.5" hidden="1" outlineLevel="3" collapsed="1" x14ac:dyDescent="0.2">
      <c r="A248" s="11" t="s">
        <v>256</v>
      </c>
      <c r="B248" s="1">
        <v>0</v>
      </c>
      <c r="C248" s="7">
        <v>1700</v>
      </c>
      <c r="D248" s="7">
        <v>1700</v>
      </c>
      <c r="E248" s="8">
        <v>0</v>
      </c>
    </row>
    <row r="249" spans="1:5" ht="38.25" hidden="1" outlineLevel="3" collapsed="1" x14ac:dyDescent="0.2">
      <c r="A249" s="11" t="s">
        <v>257</v>
      </c>
      <c r="B249" s="7">
        <v>6944.04</v>
      </c>
      <c r="C249" s="7">
        <v>12840</v>
      </c>
      <c r="D249" s="7">
        <v>12840</v>
      </c>
      <c r="E249" s="8">
        <v>0</v>
      </c>
    </row>
    <row r="250" spans="1:5" ht="25.5" hidden="1" outlineLevel="3" collapsed="1" x14ac:dyDescent="0.2">
      <c r="A250" s="11" t="s">
        <v>258</v>
      </c>
      <c r="B250" s="7">
        <v>4564.1499999999996</v>
      </c>
      <c r="C250" s="7">
        <v>0</v>
      </c>
      <c r="D250" s="7">
        <v>2600</v>
      </c>
      <c r="E250" s="8">
        <v>2600</v>
      </c>
    </row>
    <row r="251" spans="1:5" ht="25.5" hidden="1" outlineLevel="2" collapsed="1" x14ac:dyDescent="0.2">
      <c r="A251" s="10" t="s">
        <v>259</v>
      </c>
      <c r="B251" s="7">
        <v>1089501.8600000001</v>
      </c>
      <c r="C251" s="7">
        <v>1010278</v>
      </c>
      <c r="D251" s="7">
        <v>987361</v>
      </c>
      <c r="E251" s="8">
        <v>-22917</v>
      </c>
    </row>
    <row r="252" spans="1:5" ht="25.5" hidden="1" outlineLevel="3" collapsed="1" x14ac:dyDescent="0.2">
      <c r="A252" s="11" t="s">
        <v>260</v>
      </c>
      <c r="B252" s="7">
        <v>776233.19</v>
      </c>
      <c r="C252" s="7">
        <v>713559</v>
      </c>
      <c r="D252" s="7">
        <v>700482</v>
      </c>
      <c r="E252" s="8">
        <v>-13077</v>
      </c>
    </row>
    <row r="253" spans="1:5" ht="38.25" hidden="1" outlineLevel="3" collapsed="1" x14ac:dyDescent="0.2">
      <c r="A253" s="11" t="s">
        <v>261</v>
      </c>
      <c r="B253" s="7">
        <v>2562.5</v>
      </c>
      <c r="C253" s="7">
        <v>2000</v>
      </c>
      <c r="D253" s="7">
        <v>2000</v>
      </c>
      <c r="E253" s="8">
        <v>0</v>
      </c>
    </row>
    <row r="254" spans="1:5" ht="25.5" hidden="1" outlineLevel="3" collapsed="1" x14ac:dyDescent="0.2">
      <c r="A254" s="11" t="s">
        <v>262</v>
      </c>
      <c r="B254" s="7">
        <v>307676.63</v>
      </c>
      <c r="C254" s="7">
        <v>291269</v>
      </c>
      <c r="D254" s="7">
        <v>279829</v>
      </c>
      <c r="E254" s="8">
        <v>-11440</v>
      </c>
    </row>
    <row r="255" spans="1:5" ht="38.25" hidden="1" outlineLevel="3" collapsed="1" x14ac:dyDescent="0.2">
      <c r="A255" s="11" t="s">
        <v>263</v>
      </c>
      <c r="B255" s="7">
        <v>2572.12</v>
      </c>
      <c r="C255" s="7">
        <v>3450</v>
      </c>
      <c r="D255" s="7">
        <v>3450</v>
      </c>
      <c r="E255" s="8">
        <v>0</v>
      </c>
    </row>
    <row r="256" spans="1:5" ht="25.5" hidden="1" outlineLevel="3" collapsed="1" x14ac:dyDescent="0.2">
      <c r="A256" s="11" t="s">
        <v>264</v>
      </c>
      <c r="B256" s="7">
        <v>457.42</v>
      </c>
      <c r="C256" s="7">
        <v>0</v>
      </c>
      <c r="D256" s="7">
        <v>1600</v>
      </c>
      <c r="E256" s="8">
        <v>1600</v>
      </c>
    </row>
    <row r="257" spans="1:5" ht="25.5" hidden="1" outlineLevel="2" collapsed="1" x14ac:dyDescent="0.2">
      <c r="A257" s="10" t="s">
        <v>265</v>
      </c>
      <c r="B257" s="7">
        <v>1510259.05</v>
      </c>
      <c r="C257" s="7">
        <v>1755882</v>
      </c>
      <c r="D257" s="7">
        <v>1954941</v>
      </c>
      <c r="E257" s="8">
        <v>199059</v>
      </c>
    </row>
    <row r="258" spans="1:5" ht="25.5" hidden="1" outlineLevel="3" collapsed="1" x14ac:dyDescent="0.2">
      <c r="A258" s="11" t="s">
        <v>266</v>
      </c>
      <c r="B258" s="7">
        <v>1060473.48</v>
      </c>
      <c r="C258" s="7">
        <v>1235272</v>
      </c>
      <c r="D258" s="7">
        <v>1386208</v>
      </c>
      <c r="E258" s="8">
        <v>150936</v>
      </c>
    </row>
    <row r="259" spans="1:5" ht="38.25" hidden="1" outlineLevel="3" collapsed="1" x14ac:dyDescent="0.2">
      <c r="A259" s="11" t="s">
        <v>267</v>
      </c>
      <c r="B259" s="7">
        <v>11309.04</v>
      </c>
      <c r="C259" s="7">
        <v>3500</v>
      </c>
      <c r="D259" s="7">
        <v>3500</v>
      </c>
      <c r="E259" s="8">
        <v>0</v>
      </c>
    </row>
    <row r="260" spans="1:5" ht="25.5" hidden="1" outlineLevel="3" collapsed="1" x14ac:dyDescent="0.2">
      <c r="A260" s="11" t="s">
        <v>268</v>
      </c>
      <c r="B260" s="7">
        <v>422287.37</v>
      </c>
      <c r="C260" s="7">
        <v>502642</v>
      </c>
      <c r="D260" s="7">
        <v>550765</v>
      </c>
      <c r="E260" s="8">
        <v>48123</v>
      </c>
    </row>
    <row r="261" spans="1:5" ht="25.5" hidden="1" outlineLevel="3" collapsed="1" x14ac:dyDescent="0.2">
      <c r="A261" s="11" t="s">
        <v>269</v>
      </c>
      <c r="B261" s="1">
        <v>0</v>
      </c>
      <c r="C261" s="7">
        <v>800</v>
      </c>
      <c r="D261" s="7">
        <v>800</v>
      </c>
      <c r="E261" s="8">
        <v>0</v>
      </c>
    </row>
    <row r="262" spans="1:5" ht="38.25" hidden="1" outlineLevel="3" collapsed="1" x14ac:dyDescent="0.2">
      <c r="A262" s="11" t="s">
        <v>270</v>
      </c>
      <c r="B262" s="7">
        <v>8968.5</v>
      </c>
      <c r="C262" s="7">
        <v>10668</v>
      </c>
      <c r="D262" s="7">
        <v>10668</v>
      </c>
      <c r="E262" s="8">
        <v>0</v>
      </c>
    </row>
    <row r="263" spans="1:5" ht="25.5" hidden="1" outlineLevel="3" collapsed="1" x14ac:dyDescent="0.2">
      <c r="A263" s="11" t="s">
        <v>271</v>
      </c>
      <c r="B263" s="7">
        <v>7220.66</v>
      </c>
      <c r="C263" s="7">
        <v>3000</v>
      </c>
      <c r="D263" s="7">
        <v>3000</v>
      </c>
      <c r="E263" s="8">
        <v>0</v>
      </c>
    </row>
    <row r="264" spans="1:5" ht="25.5" hidden="1" outlineLevel="2" collapsed="1" x14ac:dyDescent="0.2">
      <c r="A264" s="10" t="s">
        <v>272</v>
      </c>
      <c r="B264" s="7">
        <v>1623472</v>
      </c>
      <c r="C264" s="7">
        <v>1798179</v>
      </c>
      <c r="D264" s="7">
        <v>1783433</v>
      </c>
      <c r="E264" s="8">
        <v>-14746</v>
      </c>
    </row>
    <row r="265" spans="1:5" ht="25.5" hidden="1" outlineLevel="3" collapsed="1" x14ac:dyDescent="0.2">
      <c r="A265" s="11" t="s">
        <v>273</v>
      </c>
      <c r="B265" s="7">
        <v>1149558.03</v>
      </c>
      <c r="C265" s="7">
        <v>1266143</v>
      </c>
      <c r="D265" s="7">
        <v>1256649</v>
      </c>
      <c r="E265" s="8">
        <v>-9494</v>
      </c>
    </row>
    <row r="266" spans="1:5" ht="38.25" hidden="1" outlineLevel="3" collapsed="1" x14ac:dyDescent="0.2">
      <c r="A266" s="11" t="s">
        <v>274</v>
      </c>
      <c r="B266" s="7">
        <v>1634.39</v>
      </c>
      <c r="C266" s="7">
        <v>5800</v>
      </c>
      <c r="D266" s="7">
        <v>5800</v>
      </c>
      <c r="E266" s="8">
        <v>0</v>
      </c>
    </row>
    <row r="267" spans="1:5" ht="25.5" hidden="1" outlineLevel="3" collapsed="1" x14ac:dyDescent="0.2">
      <c r="A267" s="11" t="s">
        <v>275</v>
      </c>
      <c r="B267" s="7">
        <v>466934.83</v>
      </c>
      <c r="C267" s="7">
        <v>521071</v>
      </c>
      <c r="D267" s="7">
        <v>505034</v>
      </c>
      <c r="E267" s="8">
        <v>-16037</v>
      </c>
    </row>
    <row r="268" spans="1:5" ht="25.5" hidden="1" outlineLevel="3" collapsed="1" x14ac:dyDescent="0.2">
      <c r="A268" s="11" t="s">
        <v>276</v>
      </c>
      <c r="B268" s="7">
        <v>359.19</v>
      </c>
      <c r="C268" s="1">
        <v>0</v>
      </c>
      <c r="D268" s="1">
        <v>0</v>
      </c>
      <c r="E268" s="8">
        <v>0</v>
      </c>
    </row>
    <row r="269" spans="1:5" ht="38.25" hidden="1" outlineLevel="3" collapsed="1" x14ac:dyDescent="0.2">
      <c r="A269" s="11" t="s">
        <v>277</v>
      </c>
      <c r="B269" s="7">
        <v>4329.32</v>
      </c>
      <c r="C269" s="7">
        <v>4950</v>
      </c>
      <c r="D269" s="7">
        <v>4950</v>
      </c>
      <c r="E269" s="8">
        <v>0</v>
      </c>
    </row>
    <row r="270" spans="1:5" ht="25.5" hidden="1" outlineLevel="3" collapsed="1" x14ac:dyDescent="0.2">
      <c r="A270" s="11" t="s">
        <v>278</v>
      </c>
      <c r="B270" s="7">
        <v>651.20000000000005</v>
      </c>
      <c r="C270" s="7">
        <v>215</v>
      </c>
      <c r="D270" s="7">
        <v>11000</v>
      </c>
      <c r="E270" s="8">
        <v>10785</v>
      </c>
    </row>
    <row r="271" spans="1:5" ht="25.5" hidden="1" outlineLevel="3" collapsed="1" x14ac:dyDescent="0.2">
      <c r="A271" s="11" t="s">
        <v>279</v>
      </c>
      <c r="B271" s="7">
        <v>5.04</v>
      </c>
      <c r="C271" s="1">
        <v>0</v>
      </c>
      <c r="D271" s="1">
        <v>0</v>
      </c>
      <c r="E271" s="8">
        <v>0</v>
      </c>
    </row>
    <row r="272" spans="1:5" ht="25.5" hidden="1" outlineLevel="2" collapsed="1" x14ac:dyDescent="0.2">
      <c r="A272" s="10" t="s">
        <v>280</v>
      </c>
      <c r="B272" s="7">
        <v>504</v>
      </c>
      <c r="C272" s="7">
        <v>564</v>
      </c>
      <c r="D272" s="7">
        <v>564</v>
      </c>
      <c r="E272" s="8">
        <v>0</v>
      </c>
    </row>
    <row r="273" spans="1:5" ht="38.25" hidden="1" outlineLevel="3" collapsed="1" x14ac:dyDescent="0.2">
      <c r="A273" s="11" t="s">
        <v>281</v>
      </c>
      <c r="B273" s="7">
        <v>504</v>
      </c>
      <c r="C273" s="7">
        <v>564</v>
      </c>
      <c r="D273" s="7">
        <v>564</v>
      </c>
      <c r="E273" s="8">
        <v>0</v>
      </c>
    </row>
    <row r="274" spans="1:5" ht="25.5" hidden="1" outlineLevel="3" collapsed="1" x14ac:dyDescent="0.2">
      <c r="A274" s="11" t="s">
        <v>282</v>
      </c>
      <c r="B274" s="1">
        <v>0</v>
      </c>
      <c r="C274" s="7">
        <v>0</v>
      </c>
      <c r="D274" s="1">
        <v>0</v>
      </c>
      <c r="E274" s="8">
        <v>0</v>
      </c>
    </row>
    <row r="275" spans="1:5" hidden="1" outlineLevel="2" collapsed="1" x14ac:dyDescent="0.2">
      <c r="A275" s="10" t="s">
        <v>283</v>
      </c>
      <c r="B275" s="7">
        <v>987371.66</v>
      </c>
      <c r="C275" s="7">
        <v>1065178</v>
      </c>
      <c r="D275" s="7">
        <v>1131368</v>
      </c>
      <c r="E275" s="8">
        <v>66190</v>
      </c>
    </row>
    <row r="276" spans="1:5" ht="25.5" hidden="1" outlineLevel="3" collapsed="1" x14ac:dyDescent="0.2">
      <c r="A276" s="11" t="s">
        <v>284</v>
      </c>
      <c r="B276" s="7">
        <v>667350.4</v>
      </c>
      <c r="C276" s="7">
        <v>729650</v>
      </c>
      <c r="D276" s="7">
        <v>784591</v>
      </c>
      <c r="E276" s="8">
        <v>54941</v>
      </c>
    </row>
    <row r="277" spans="1:5" ht="38.25" hidden="1" outlineLevel="3" collapsed="1" x14ac:dyDescent="0.2">
      <c r="A277" s="11" t="s">
        <v>285</v>
      </c>
      <c r="B277" s="7">
        <v>30023.29</v>
      </c>
      <c r="C277" s="7">
        <v>14000</v>
      </c>
      <c r="D277" s="7">
        <v>14000</v>
      </c>
      <c r="E277" s="8">
        <v>0</v>
      </c>
    </row>
    <row r="278" spans="1:5" ht="25.5" hidden="1" outlineLevel="3" collapsed="1" x14ac:dyDescent="0.2">
      <c r="A278" s="11" t="s">
        <v>286</v>
      </c>
      <c r="B278" s="7">
        <v>265711.06</v>
      </c>
      <c r="C278" s="7">
        <v>297556</v>
      </c>
      <c r="D278" s="7">
        <v>312805</v>
      </c>
      <c r="E278" s="8">
        <v>15249</v>
      </c>
    </row>
    <row r="279" spans="1:5" ht="25.5" hidden="1" outlineLevel="3" collapsed="1" x14ac:dyDescent="0.2">
      <c r="A279" s="11" t="s">
        <v>287</v>
      </c>
      <c r="B279" s="1">
        <v>0</v>
      </c>
      <c r="C279" s="7">
        <v>1500</v>
      </c>
      <c r="D279" s="7">
        <v>1500</v>
      </c>
      <c r="E279" s="8">
        <v>0</v>
      </c>
    </row>
    <row r="280" spans="1:5" ht="38.25" hidden="1" outlineLevel="3" collapsed="1" x14ac:dyDescent="0.2">
      <c r="A280" s="11" t="s">
        <v>288</v>
      </c>
      <c r="B280" s="7">
        <v>13392.98</v>
      </c>
      <c r="C280" s="7">
        <v>9972</v>
      </c>
      <c r="D280" s="7">
        <v>9972</v>
      </c>
      <c r="E280" s="8">
        <v>0</v>
      </c>
    </row>
    <row r="281" spans="1:5" ht="25.5" hidden="1" outlineLevel="3" collapsed="1" x14ac:dyDescent="0.2">
      <c r="A281" s="11" t="s">
        <v>289</v>
      </c>
      <c r="B281" s="7">
        <v>7770.03</v>
      </c>
      <c r="C281" s="7">
        <v>12500</v>
      </c>
      <c r="D281" s="7">
        <v>8500</v>
      </c>
      <c r="E281" s="8">
        <v>-4000</v>
      </c>
    </row>
    <row r="282" spans="1:5" ht="25.5" hidden="1" outlineLevel="3" collapsed="1" x14ac:dyDescent="0.2">
      <c r="A282" s="11" t="s">
        <v>290</v>
      </c>
      <c r="B282" s="7">
        <v>0</v>
      </c>
      <c r="C282" s="1">
        <v>0</v>
      </c>
      <c r="D282" s="1">
        <v>0</v>
      </c>
      <c r="E282" s="8">
        <v>0</v>
      </c>
    </row>
    <row r="283" spans="1:5" ht="38.25" hidden="1" outlineLevel="3" collapsed="1" x14ac:dyDescent="0.2">
      <c r="A283" s="11" t="s">
        <v>291</v>
      </c>
      <c r="B283" s="7">
        <v>3123.9</v>
      </c>
      <c r="C283" s="1">
        <v>0</v>
      </c>
      <c r="D283" s="1">
        <v>0</v>
      </c>
      <c r="E283" s="8">
        <v>0</v>
      </c>
    </row>
    <row r="284" spans="1:5" ht="25.5" hidden="1" outlineLevel="2" collapsed="1" x14ac:dyDescent="0.2">
      <c r="A284" s="10" t="s">
        <v>292</v>
      </c>
      <c r="B284" s="7">
        <v>2249352.0099999998</v>
      </c>
      <c r="C284" s="7">
        <v>2115251</v>
      </c>
      <c r="D284" s="7">
        <v>2403439</v>
      </c>
      <c r="E284" s="8">
        <v>288188</v>
      </c>
    </row>
    <row r="285" spans="1:5" ht="25.5" hidden="1" outlineLevel="3" collapsed="1" x14ac:dyDescent="0.2">
      <c r="A285" s="11" t="s">
        <v>293</v>
      </c>
      <c r="B285" s="7">
        <v>1585008.83</v>
      </c>
      <c r="C285" s="7">
        <v>1492793</v>
      </c>
      <c r="D285" s="7">
        <v>1710649</v>
      </c>
      <c r="E285" s="8">
        <v>217856</v>
      </c>
    </row>
    <row r="286" spans="1:5" ht="38.25" hidden="1" outlineLevel="3" collapsed="1" x14ac:dyDescent="0.2">
      <c r="A286" s="11" t="s">
        <v>294</v>
      </c>
      <c r="B286" s="7">
        <v>25558.38</v>
      </c>
      <c r="C286" s="7">
        <v>5000</v>
      </c>
      <c r="D286" s="7">
        <v>5000</v>
      </c>
      <c r="E286" s="8">
        <v>0</v>
      </c>
    </row>
    <row r="287" spans="1:5" ht="25.5" hidden="1" outlineLevel="3" collapsed="1" x14ac:dyDescent="0.2">
      <c r="A287" s="11" t="s">
        <v>295</v>
      </c>
      <c r="B287" s="7">
        <v>625690.5</v>
      </c>
      <c r="C287" s="7">
        <v>602198</v>
      </c>
      <c r="D287" s="7">
        <v>672530</v>
      </c>
      <c r="E287" s="8">
        <v>70332</v>
      </c>
    </row>
    <row r="288" spans="1:5" ht="25.5" hidden="1" outlineLevel="3" collapsed="1" x14ac:dyDescent="0.2">
      <c r="A288" s="11" t="s">
        <v>296</v>
      </c>
      <c r="B288" s="7">
        <v>2214.11</v>
      </c>
      <c r="C288" s="7">
        <v>500</v>
      </c>
      <c r="D288" s="7">
        <v>500</v>
      </c>
      <c r="E288" s="8">
        <v>0</v>
      </c>
    </row>
    <row r="289" spans="1:5" ht="38.25" hidden="1" outlineLevel="3" collapsed="1" x14ac:dyDescent="0.2">
      <c r="A289" s="11" t="s">
        <v>297</v>
      </c>
      <c r="B289" s="7">
        <v>10014.76</v>
      </c>
      <c r="C289" s="7">
        <v>12060</v>
      </c>
      <c r="D289" s="7">
        <v>12060</v>
      </c>
      <c r="E289" s="8">
        <v>0</v>
      </c>
    </row>
    <row r="290" spans="1:5" ht="25.5" hidden="1" outlineLevel="3" collapsed="1" x14ac:dyDescent="0.2">
      <c r="A290" s="11" t="s">
        <v>298</v>
      </c>
      <c r="B290" s="7">
        <v>865.43</v>
      </c>
      <c r="C290" s="7">
        <v>2700</v>
      </c>
      <c r="D290" s="7">
        <v>2700</v>
      </c>
      <c r="E290" s="8">
        <v>0</v>
      </c>
    </row>
    <row r="291" spans="1:5" ht="25.5" hidden="1" outlineLevel="3" collapsed="1" x14ac:dyDescent="0.2">
      <c r="A291" s="11" t="s">
        <v>299</v>
      </c>
      <c r="B291" s="7">
        <v>0</v>
      </c>
      <c r="C291" s="1">
        <v>0</v>
      </c>
      <c r="D291" s="1">
        <v>0</v>
      </c>
      <c r="E291" s="8">
        <v>0</v>
      </c>
    </row>
    <row r="292" spans="1:5" hidden="1" outlineLevel="2" collapsed="1" x14ac:dyDescent="0.2">
      <c r="A292" s="10" t="s">
        <v>300</v>
      </c>
      <c r="B292" s="7">
        <v>654169.73</v>
      </c>
      <c r="C292" s="7">
        <v>681800</v>
      </c>
      <c r="D292" s="7">
        <v>679435</v>
      </c>
      <c r="E292" s="8">
        <v>-2365</v>
      </c>
    </row>
    <row r="293" spans="1:5" ht="25.5" hidden="1" outlineLevel="3" collapsed="1" x14ac:dyDescent="0.2">
      <c r="A293" s="11" t="s">
        <v>301</v>
      </c>
      <c r="B293" s="7">
        <v>454684.85</v>
      </c>
      <c r="C293" s="7">
        <v>471083</v>
      </c>
      <c r="D293" s="7">
        <v>474973</v>
      </c>
      <c r="E293" s="8">
        <v>3890</v>
      </c>
    </row>
    <row r="294" spans="1:5" ht="38.25" hidden="1" outlineLevel="3" collapsed="1" x14ac:dyDescent="0.2">
      <c r="A294" s="11" t="s">
        <v>302</v>
      </c>
      <c r="B294" s="7">
        <v>5515.37</v>
      </c>
      <c r="C294" s="7">
        <v>4200</v>
      </c>
      <c r="D294" s="7">
        <v>4200</v>
      </c>
      <c r="E294" s="8">
        <v>0</v>
      </c>
    </row>
    <row r="295" spans="1:5" ht="25.5" hidden="1" outlineLevel="3" collapsed="1" x14ac:dyDescent="0.2">
      <c r="A295" s="11" t="s">
        <v>303</v>
      </c>
      <c r="B295" s="7">
        <v>184171.21</v>
      </c>
      <c r="C295" s="7">
        <v>196716</v>
      </c>
      <c r="D295" s="7">
        <v>193571</v>
      </c>
      <c r="E295" s="8">
        <v>-3145</v>
      </c>
    </row>
    <row r="296" spans="1:5" ht="25.5" hidden="1" outlineLevel="3" collapsed="1" x14ac:dyDescent="0.2">
      <c r="A296" s="11" t="s">
        <v>304</v>
      </c>
      <c r="B296" s="7">
        <v>550.92999999999995</v>
      </c>
      <c r="C296" s="7">
        <v>500</v>
      </c>
      <c r="D296" s="7">
        <v>500</v>
      </c>
      <c r="E296" s="8">
        <v>0</v>
      </c>
    </row>
    <row r="297" spans="1:5" ht="38.25" hidden="1" outlineLevel="3" collapsed="1" x14ac:dyDescent="0.2">
      <c r="A297" s="11" t="s">
        <v>305</v>
      </c>
      <c r="B297" s="7">
        <v>3757.44</v>
      </c>
      <c r="C297" s="7">
        <v>4891</v>
      </c>
      <c r="D297" s="7">
        <v>4891</v>
      </c>
      <c r="E297" s="8">
        <v>0</v>
      </c>
    </row>
    <row r="298" spans="1:5" ht="25.5" hidden="1" outlineLevel="3" collapsed="1" x14ac:dyDescent="0.2">
      <c r="A298" s="11" t="s">
        <v>306</v>
      </c>
      <c r="B298" s="7">
        <v>4271.18</v>
      </c>
      <c r="C298" s="7">
        <v>4410</v>
      </c>
      <c r="D298" s="7">
        <v>1300</v>
      </c>
      <c r="E298" s="8">
        <v>-3110</v>
      </c>
    </row>
    <row r="299" spans="1:5" ht="25.5" hidden="1" outlineLevel="3" collapsed="1" x14ac:dyDescent="0.2">
      <c r="A299" s="11" t="s">
        <v>307</v>
      </c>
      <c r="B299" s="7">
        <v>0</v>
      </c>
      <c r="C299" s="1">
        <v>0</v>
      </c>
      <c r="D299" s="1">
        <v>0</v>
      </c>
      <c r="E299" s="8">
        <v>0</v>
      </c>
    </row>
    <row r="300" spans="1:5" ht="38.25" hidden="1" outlineLevel="3" collapsed="1" x14ac:dyDescent="0.2">
      <c r="A300" s="11" t="s">
        <v>308</v>
      </c>
      <c r="B300" s="7">
        <v>1218.75</v>
      </c>
      <c r="C300" s="1">
        <v>0</v>
      </c>
      <c r="D300" s="1">
        <v>0</v>
      </c>
      <c r="E300" s="8">
        <v>0</v>
      </c>
    </row>
    <row r="301" spans="1:5" ht="38.25" hidden="1" outlineLevel="2" collapsed="1" x14ac:dyDescent="0.2">
      <c r="A301" s="10" t="s">
        <v>309</v>
      </c>
      <c r="B301" s="7">
        <v>1079021.94</v>
      </c>
      <c r="C301" s="7">
        <v>1405282</v>
      </c>
      <c r="D301" s="7">
        <v>1281924</v>
      </c>
      <c r="E301" s="8">
        <v>-123358</v>
      </c>
    </row>
    <row r="302" spans="1:5" ht="25.5" hidden="1" outlineLevel="3" collapsed="1" x14ac:dyDescent="0.2">
      <c r="A302" s="11" t="s">
        <v>310</v>
      </c>
      <c r="B302" s="7">
        <v>737344.29</v>
      </c>
      <c r="C302" s="7">
        <v>956997</v>
      </c>
      <c r="D302" s="7">
        <v>879139</v>
      </c>
      <c r="E302" s="8">
        <v>-77858</v>
      </c>
    </row>
    <row r="303" spans="1:5" ht="38.25" hidden="1" outlineLevel="3" collapsed="1" x14ac:dyDescent="0.2">
      <c r="A303" s="11" t="s">
        <v>311</v>
      </c>
      <c r="B303" s="7">
        <v>31233.42</v>
      </c>
      <c r="C303" s="7">
        <v>36600</v>
      </c>
      <c r="D303" s="7">
        <v>32600</v>
      </c>
      <c r="E303" s="8">
        <v>-4000</v>
      </c>
    </row>
    <row r="304" spans="1:5" ht="25.5" hidden="1" outlineLevel="3" collapsed="1" x14ac:dyDescent="0.2">
      <c r="A304" s="11" t="s">
        <v>312</v>
      </c>
      <c r="B304" s="7">
        <v>297098.21999999997</v>
      </c>
      <c r="C304" s="7">
        <v>394883</v>
      </c>
      <c r="D304" s="7">
        <v>353383</v>
      </c>
      <c r="E304" s="8">
        <v>-41500</v>
      </c>
    </row>
    <row r="305" spans="1:5" ht="25.5" hidden="1" outlineLevel="3" collapsed="1" x14ac:dyDescent="0.2">
      <c r="A305" s="11" t="s">
        <v>313</v>
      </c>
      <c r="B305" s="1">
        <v>0</v>
      </c>
      <c r="C305" s="7">
        <v>1000</v>
      </c>
      <c r="D305" s="7">
        <v>1000</v>
      </c>
      <c r="E305" s="8">
        <v>0</v>
      </c>
    </row>
    <row r="306" spans="1:5" ht="38.25" hidden="1" outlineLevel="3" collapsed="1" x14ac:dyDescent="0.2">
      <c r="A306" s="11" t="s">
        <v>314</v>
      </c>
      <c r="B306" s="7">
        <v>7201.98</v>
      </c>
      <c r="C306" s="7">
        <v>8802</v>
      </c>
      <c r="D306" s="7">
        <v>8802</v>
      </c>
      <c r="E306" s="8">
        <v>0</v>
      </c>
    </row>
    <row r="307" spans="1:5" ht="25.5" hidden="1" outlineLevel="3" collapsed="1" x14ac:dyDescent="0.2">
      <c r="A307" s="11" t="s">
        <v>315</v>
      </c>
      <c r="B307" s="7">
        <v>6144.03</v>
      </c>
      <c r="C307" s="7">
        <v>6500</v>
      </c>
      <c r="D307" s="7">
        <v>6500</v>
      </c>
      <c r="E307" s="8">
        <v>0</v>
      </c>
    </row>
    <row r="308" spans="1:5" ht="38.25" hidden="1" outlineLevel="3" collapsed="1" x14ac:dyDescent="0.2">
      <c r="A308" s="11" t="s">
        <v>316</v>
      </c>
      <c r="B308" s="1">
        <v>0</v>
      </c>
      <c r="C308" s="7">
        <v>500</v>
      </c>
      <c r="D308" s="7">
        <v>500</v>
      </c>
      <c r="E308" s="8">
        <v>0</v>
      </c>
    </row>
    <row r="309" spans="1:5" ht="25.5" hidden="1" outlineLevel="2" collapsed="1" x14ac:dyDescent="0.2">
      <c r="A309" s="10" t="s">
        <v>317</v>
      </c>
      <c r="B309" s="7">
        <v>2436937.5299999998</v>
      </c>
      <c r="C309" s="7">
        <v>3004020</v>
      </c>
      <c r="D309" s="7">
        <v>2823258</v>
      </c>
      <c r="E309" s="8">
        <v>-180762</v>
      </c>
    </row>
    <row r="310" spans="1:5" ht="25.5" hidden="1" outlineLevel="3" collapsed="1" x14ac:dyDescent="0.2">
      <c r="A310" s="11" t="s">
        <v>318</v>
      </c>
      <c r="B310" s="7">
        <v>1559578.7</v>
      </c>
      <c r="C310" s="7">
        <v>1942317</v>
      </c>
      <c r="D310" s="7">
        <v>1957739</v>
      </c>
      <c r="E310" s="8">
        <v>15422</v>
      </c>
    </row>
    <row r="311" spans="1:5" ht="38.25" hidden="1" outlineLevel="3" collapsed="1" x14ac:dyDescent="0.2">
      <c r="A311" s="11" t="s">
        <v>319</v>
      </c>
      <c r="B311" s="7">
        <v>203447.98</v>
      </c>
      <c r="C311" s="7">
        <v>200500</v>
      </c>
      <c r="D311" s="7">
        <v>20500</v>
      </c>
      <c r="E311" s="8">
        <v>-180000</v>
      </c>
    </row>
    <row r="312" spans="1:5" ht="25.5" hidden="1" outlineLevel="3" collapsed="1" x14ac:dyDescent="0.2">
      <c r="A312" s="11" t="s">
        <v>320</v>
      </c>
      <c r="B312" s="7">
        <v>635541.38</v>
      </c>
      <c r="C312" s="7">
        <v>803375</v>
      </c>
      <c r="D312" s="7">
        <v>787191</v>
      </c>
      <c r="E312" s="8">
        <v>-16184</v>
      </c>
    </row>
    <row r="313" spans="1:5" ht="25.5" hidden="1" outlineLevel="3" collapsed="1" x14ac:dyDescent="0.2">
      <c r="A313" s="11" t="s">
        <v>321</v>
      </c>
      <c r="B313" s="7">
        <v>2416.1999999999998</v>
      </c>
      <c r="C313" s="7">
        <v>6700</v>
      </c>
      <c r="D313" s="7">
        <v>6700</v>
      </c>
      <c r="E313" s="8">
        <v>0</v>
      </c>
    </row>
    <row r="314" spans="1:5" ht="38.25" hidden="1" outlineLevel="3" collapsed="1" x14ac:dyDescent="0.2">
      <c r="A314" s="11" t="s">
        <v>322</v>
      </c>
      <c r="B314" s="7">
        <v>17185.939999999999</v>
      </c>
      <c r="C314" s="7">
        <v>27928</v>
      </c>
      <c r="D314" s="7">
        <v>27928</v>
      </c>
      <c r="E314" s="8">
        <v>0</v>
      </c>
    </row>
    <row r="315" spans="1:5" ht="25.5" hidden="1" outlineLevel="3" collapsed="1" x14ac:dyDescent="0.2">
      <c r="A315" s="11" t="s">
        <v>323</v>
      </c>
      <c r="B315" s="7">
        <v>11855.75</v>
      </c>
      <c r="C315" s="7">
        <v>23200</v>
      </c>
      <c r="D315" s="7">
        <v>23200</v>
      </c>
      <c r="E315" s="8">
        <v>0</v>
      </c>
    </row>
    <row r="316" spans="1:5" ht="25.5" hidden="1" outlineLevel="3" collapsed="1" x14ac:dyDescent="0.2">
      <c r="A316" s="11" t="s">
        <v>324</v>
      </c>
      <c r="B316" s="7">
        <v>40</v>
      </c>
      <c r="C316" s="1">
        <v>0</v>
      </c>
      <c r="D316" s="1">
        <v>0</v>
      </c>
      <c r="E316" s="8">
        <v>0</v>
      </c>
    </row>
    <row r="317" spans="1:5" ht="38.25" hidden="1" outlineLevel="3" collapsed="1" x14ac:dyDescent="0.2">
      <c r="A317" s="11" t="s">
        <v>325</v>
      </c>
      <c r="B317" s="7">
        <v>6871.58</v>
      </c>
      <c r="C317" s="1">
        <v>0</v>
      </c>
      <c r="D317" s="1">
        <v>0</v>
      </c>
      <c r="E317" s="8">
        <v>0</v>
      </c>
    </row>
    <row r="318" spans="1:5" ht="25.5" hidden="1" outlineLevel="2" collapsed="1" x14ac:dyDescent="0.2">
      <c r="A318" s="10" t="s">
        <v>326</v>
      </c>
      <c r="B318" s="7">
        <v>730202.28</v>
      </c>
      <c r="C318" s="7">
        <v>766096</v>
      </c>
      <c r="D318" s="7">
        <v>762260</v>
      </c>
      <c r="E318" s="8">
        <v>-3836</v>
      </c>
    </row>
    <row r="319" spans="1:5" ht="25.5" hidden="1" outlineLevel="3" collapsed="1" x14ac:dyDescent="0.2">
      <c r="A319" s="11" t="s">
        <v>327</v>
      </c>
      <c r="B319" s="7">
        <v>505901.59</v>
      </c>
      <c r="C319" s="7">
        <v>518725</v>
      </c>
      <c r="D319" s="7">
        <v>519683</v>
      </c>
      <c r="E319" s="8">
        <v>958</v>
      </c>
    </row>
    <row r="320" spans="1:5" ht="38.25" hidden="1" outlineLevel="3" collapsed="1" x14ac:dyDescent="0.2">
      <c r="A320" s="11" t="s">
        <v>328</v>
      </c>
      <c r="B320" s="7">
        <v>1268.02</v>
      </c>
      <c r="C320" s="7">
        <v>1100</v>
      </c>
      <c r="D320" s="7">
        <v>1100</v>
      </c>
      <c r="E320" s="8">
        <v>0</v>
      </c>
    </row>
    <row r="321" spans="1:5" ht="25.5" hidden="1" outlineLevel="3" collapsed="1" x14ac:dyDescent="0.2">
      <c r="A321" s="11" t="s">
        <v>329</v>
      </c>
      <c r="B321" s="7">
        <v>210574.99</v>
      </c>
      <c r="C321" s="7">
        <v>219952</v>
      </c>
      <c r="D321" s="7">
        <v>215158</v>
      </c>
      <c r="E321" s="8">
        <v>-4794</v>
      </c>
    </row>
    <row r="322" spans="1:5" ht="25.5" hidden="1" outlineLevel="3" collapsed="1" x14ac:dyDescent="0.2">
      <c r="A322" s="11" t="s">
        <v>330</v>
      </c>
      <c r="B322" s="7">
        <v>1381.61</v>
      </c>
      <c r="C322" s="7">
        <v>3000</v>
      </c>
      <c r="D322" s="7">
        <v>3000</v>
      </c>
      <c r="E322" s="8">
        <v>0</v>
      </c>
    </row>
    <row r="323" spans="1:5" ht="38.25" hidden="1" outlineLevel="3" collapsed="1" x14ac:dyDescent="0.2">
      <c r="A323" s="11" t="s">
        <v>331</v>
      </c>
      <c r="B323" s="7">
        <v>8587.39</v>
      </c>
      <c r="C323" s="7">
        <v>19919</v>
      </c>
      <c r="D323" s="7">
        <v>19919</v>
      </c>
      <c r="E323" s="8">
        <v>0</v>
      </c>
    </row>
    <row r="324" spans="1:5" ht="25.5" hidden="1" outlineLevel="3" collapsed="1" x14ac:dyDescent="0.2">
      <c r="A324" s="11" t="s">
        <v>332</v>
      </c>
      <c r="B324" s="7">
        <v>2488.6799999999998</v>
      </c>
      <c r="C324" s="7">
        <v>3400</v>
      </c>
      <c r="D324" s="7">
        <v>3400</v>
      </c>
      <c r="E324" s="8">
        <v>0</v>
      </c>
    </row>
    <row r="325" spans="1:5" hidden="1" outlineLevel="2" collapsed="1" x14ac:dyDescent="0.2">
      <c r="A325" s="10" t="s">
        <v>333</v>
      </c>
      <c r="B325" s="7">
        <v>1793822.82</v>
      </c>
      <c r="C325" s="7">
        <v>1860667</v>
      </c>
      <c r="D325" s="7">
        <v>1866444</v>
      </c>
      <c r="E325" s="8">
        <v>5777</v>
      </c>
    </row>
    <row r="326" spans="1:5" ht="25.5" hidden="1" outlineLevel="3" collapsed="1" x14ac:dyDescent="0.2">
      <c r="A326" s="11" t="s">
        <v>334</v>
      </c>
      <c r="B326" s="7">
        <v>1258067.98</v>
      </c>
      <c r="C326" s="7">
        <v>1292137</v>
      </c>
      <c r="D326" s="7">
        <v>1305511</v>
      </c>
      <c r="E326" s="8">
        <v>13374</v>
      </c>
    </row>
    <row r="327" spans="1:5" ht="38.25" hidden="1" outlineLevel="3" collapsed="1" x14ac:dyDescent="0.2">
      <c r="A327" s="11" t="s">
        <v>335</v>
      </c>
      <c r="B327" s="7">
        <v>1593.76</v>
      </c>
      <c r="C327" s="7">
        <v>2300</v>
      </c>
      <c r="D327" s="7">
        <v>2300</v>
      </c>
      <c r="E327" s="8">
        <v>0</v>
      </c>
    </row>
    <row r="328" spans="1:5" ht="25.5" hidden="1" outlineLevel="3" collapsed="1" x14ac:dyDescent="0.2">
      <c r="A328" s="11" t="s">
        <v>336</v>
      </c>
      <c r="B328" s="7">
        <v>510488.17</v>
      </c>
      <c r="C328" s="7">
        <v>532204</v>
      </c>
      <c r="D328" s="7">
        <v>524607</v>
      </c>
      <c r="E328" s="8">
        <v>-7597</v>
      </c>
    </row>
    <row r="329" spans="1:5" ht="25.5" hidden="1" outlineLevel="3" collapsed="1" x14ac:dyDescent="0.2">
      <c r="A329" s="11" t="s">
        <v>337</v>
      </c>
      <c r="B329" s="7">
        <v>2175.0300000000002</v>
      </c>
      <c r="C329" s="7">
        <v>3200</v>
      </c>
      <c r="D329" s="7">
        <v>3200</v>
      </c>
      <c r="E329" s="8">
        <v>0</v>
      </c>
    </row>
    <row r="330" spans="1:5" ht="38.25" hidden="1" outlineLevel="3" collapsed="1" x14ac:dyDescent="0.2">
      <c r="A330" s="11" t="s">
        <v>338</v>
      </c>
      <c r="B330" s="7">
        <v>14576.45</v>
      </c>
      <c r="C330" s="7">
        <v>14726</v>
      </c>
      <c r="D330" s="7">
        <v>14726</v>
      </c>
      <c r="E330" s="8">
        <v>0</v>
      </c>
    </row>
    <row r="331" spans="1:5" ht="25.5" hidden="1" outlineLevel="3" collapsed="1" x14ac:dyDescent="0.2">
      <c r="A331" s="11" t="s">
        <v>339</v>
      </c>
      <c r="B331" s="7">
        <v>5256.77</v>
      </c>
      <c r="C331" s="7">
        <v>8400</v>
      </c>
      <c r="D331" s="7">
        <v>8400</v>
      </c>
      <c r="E331" s="8">
        <v>0</v>
      </c>
    </row>
    <row r="332" spans="1:5" ht="25.5" hidden="1" outlineLevel="3" collapsed="1" x14ac:dyDescent="0.2">
      <c r="A332" s="11" t="s">
        <v>340</v>
      </c>
      <c r="B332" s="7">
        <v>208.04</v>
      </c>
      <c r="C332" s="1">
        <v>0</v>
      </c>
      <c r="D332" s="1">
        <v>0</v>
      </c>
      <c r="E332" s="8">
        <v>0</v>
      </c>
    </row>
    <row r="333" spans="1:5" ht="38.25" hidden="1" outlineLevel="3" collapsed="1" x14ac:dyDescent="0.2">
      <c r="A333" s="11" t="s">
        <v>341</v>
      </c>
      <c r="B333" s="7">
        <v>1456.62</v>
      </c>
      <c r="C333" s="7">
        <v>7700</v>
      </c>
      <c r="D333" s="7">
        <v>7700</v>
      </c>
      <c r="E333" s="8">
        <v>0</v>
      </c>
    </row>
    <row r="334" spans="1:5" ht="25.5" hidden="1" outlineLevel="2" collapsed="1" x14ac:dyDescent="0.2">
      <c r="A334" s="10" t="s">
        <v>342</v>
      </c>
      <c r="B334" s="7">
        <v>841216.52</v>
      </c>
      <c r="C334" s="7">
        <v>785537</v>
      </c>
      <c r="D334" s="7">
        <v>904631</v>
      </c>
      <c r="E334" s="8">
        <v>119094</v>
      </c>
    </row>
    <row r="335" spans="1:5" ht="25.5" hidden="1" outlineLevel="3" collapsed="1" x14ac:dyDescent="0.2">
      <c r="A335" s="11" t="s">
        <v>343</v>
      </c>
      <c r="B335" s="7">
        <v>597816.87</v>
      </c>
      <c r="C335" s="7">
        <v>527882</v>
      </c>
      <c r="D335" s="7">
        <v>620265</v>
      </c>
      <c r="E335" s="8">
        <v>92383</v>
      </c>
    </row>
    <row r="336" spans="1:5" ht="38.25" hidden="1" outlineLevel="3" collapsed="1" x14ac:dyDescent="0.2">
      <c r="A336" s="11" t="s">
        <v>344</v>
      </c>
      <c r="B336" s="7">
        <v>8104.02</v>
      </c>
      <c r="C336" s="7">
        <v>17000</v>
      </c>
      <c r="D336" s="7">
        <v>12000</v>
      </c>
      <c r="E336" s="8">
        <v>-5000</v>
      </c>
    </row>
    <row r="337" spans="1:5" ht="25.5" hidden="1" outlineLevel="3" collapsed="1" x14ac:dyDescent="0.2">
      <c r="A337" s="11" t="s">
        <v>345</v>
      </c>
      <c r="B337" s="7">
        <v>212682.53</v>
      </c>
      <c r="C337" s="7">
        <v>217509</v>
      </c>
      <c r="D337" s="7">
        <v>249220</v>
      </c>
      <c r="E337" s="8">
        <v>31711</v>
      </c>
    </row>
    <row r="338" spans="1:5" ht="25.5" hidden="1" outlineLevel="3" collapsed="1" x14ac:dyDescent="0.2">
      <c r="A338" s="11" t="s">
        <v>346</v>
      </c>
      <c r="B338" s="7">
        <v>6126.95</v>
      </c>
      <c r="C338" s="7">
        <v>2000</v>
      </c>
      <c r="D338" s="7">
        <v>2000</v>
      </c>
      <c r="E338" s="8">
        <v>0</v>
      </c>
    </row>
    <row r="339" spans="1:5" ht="38.25" hidden="1" outlineLevel="3" collapsed="1" x14ac:dyDescent="0.2">
      <c r="A339" s="11" t="s">
        <v>347</v>
      </c>
      <c r="B339" s="7">
        <v>8751.56</v>
      </c>
      <c r="C339" s="7">
        <v>16646</v>
      </c>
      <c r="D339" s="7">
        <v>16646</v>
      </c>
      <c r="E339" s="8">
        <v>0</v>
      </c>
    </row>
    <row r="340" spans="1:5" ht="25.5" hidden="1" outlineLevel="3" collapsed="1" x14ac:dyDescent="0.2">
      <c r="A340" s="11" t="s">
        <v>348</v>
      </c>
      <c r="B340" s="7">
        <v>6211.58</v>
      </c>
      <c r="C340" s="7">
        <v>4500</v>
      </c>
      <c r="D340" s="7">
        <v>4500</v>
      </c>
      <c r="E340" s="8">
        <v>0</v>
      </c>
    </row>
    <row r="341" spans="1:5" ht="38.25" hidden="1" outlineLevel="3" collapsed="1" x14ac:dyDescent="0.2">
      <c r="A341" s="11" t="s">
        <v>349</v>
      </c>
      <c r="B341" s="7">
        <v>100.75</v>
      </c>
      <c r="C341" s="1">
        <v>0</v>
      </c>
      <c r="D341" s="1">
        <v>0</v>
      </c>
      <c r="E341" s="8">
        <v>0</v>
      </c>
    </row>
    <row r="342" spans="1:5" ht="25.5" hidden="1" outlineLevel="3" collapsed="1" x14ac:dyDescent="0.2">
      <c r="A342" s="11" t="s">
        <v>350</v>
      </c>
      <c r="B342" s="7">
        <v>0</v>
      </c>
      <c r="C342" s="1">
        <v>0</v>
      </c>
      <c r="D342" s="1">
        <v>0</v>
      </c>
      <c r="E342" s="8">
        <v>0</v>
      </c>
    </row>
    <row r="343" spans="1:5" ht="38.25" hidden="1" outlineLevel="3" collapsed="1" x14ac:dyDescent="0.2">
      <c r="A343" s="11" t="s">
        <v>351</v>
      </c>
      <c r="B343" s="7">
        <v>1422.26</v>
      </c>
      <c r="C343" s="1">
        <v>0</v>
      </c>
      <c r="D343" s="1">
        <v>0</v>
      </c>
      <c r="E343" s="8">
        <v>0</v>
      </c>
    </row>
    <row r="344" spans="1:5" ht="51" hidden="1" outlineLevel="2" collapsed="1" x14ac:dyDescent="0.2">
      <c r="A344" s="10" t="s">
        <v>352</v>
      </c>
      <c r="B344" s="7">
        <v>1177992.03</v>
      </c>
      <c r="C344" s="7">
        <v>1391116</v>
      </c>
      <c r="D344" s="7">
        <v>1234556</v>
      </c>
      <c r="E344" s="8">
        <v>-156560</v>
      </c>
    </row>
    <row r="345" spans="1:5" ht="25.5" hidden="1" outlineLevel="3" collapsed="1" x14ac:dyDescent="0.2">
      <c r="A345" s="11" t="s">
        <v>353</v>
      </c>
      <c r="B345" s="7">
        <v>690656</v>
      </c>
      <c r="C345" s="7">
        <v>836234</v>
      </c>
      <c r="D345" s="7">
        <v>729611</v>
      </c>
      <c r="E345" s="8">
        <v>-106623</v>
      </c>
    </row>
    <row r="346" spans="1:5" ht="38.25" hidden="1" outlineLevel="3" collapsed="1" x14ac:dyDescent="0.2">
      <c r="A346" s="11" t="s">
        <v>354</v>
      </c>
      <c r="B346" s="7">
        <v>164270.37</v>
      </c>
      <c r="C346" s="7">
        <v>170400</v>
      </c>
      <c r="D346" s="7">
        <v>170400</v>
      </c>
      <c r="E346" s="8">
        <v>0</v>
      </c>
    </row>
    <row r="347" spans="1:5" ht="25.5" hidden="1" outlineLevel="3" collapsed="1" x14ac:dyDescent="0.2">
      <c r="A347" s="11" t="s">
        <v>355</v>
      </c>
      <c r="B347" s="7">
        <v>287129.78000000003</v>
      </c>
      <c r="C347" s="7">
        <v>348798</v>
      </c>
      <c r="D347" s="7">
        <v>298861</v>
      </c>
      <c r="E347" s="8">
        <v>-49937</v>
      </c>
    </row>
    <row r="348" spans="1:5" ht="25.5" hidden="1" outlineLevel="3" collapsed="1" x14ac:dyDescent="0.2">
      <c r="A348" s="11" t="s">
        <v>356</v>
      </c>
      <c r="B348" s="1">
        <v>0</v>
      </c>
      <c r="C348" s="7">
        <v>3750</v>
      </c>
      <c r="D348" s="7">
        <v>3750</v>
      </c>
      <c r="E348" s="8">
        <v>0</v>
      </c>
    </row>
    <row r="349" spans="1:5" ht="38.25" hidden="1" outlineLevel="3" collapsed="1" x14ac:dyDescent="0.2">
      <c r="A349" s="11" t="s">
        <v>357</v>
      </c>
      <c r="B349" s="7">
        <v>25321.54</v>
      </c>
      <c r="C349" s="7">
        <v>21434</v>
      </c>
      <c r="D349" s="7">
        <v>21434</v>
      </c>
      <c r="E349" s="8">
        <v>0</v>
      </c>
    </row>
    <row r="350" spans="1:5" ht="25.5" hidden="1" outlineLevel="3" collapsed="1" x14ac:dyDescent="0.2">
      <c r="A350" s="11" t="s">
        <v>358</v>
      </c>
      <c r="B350" s="7">
        <v>3916.53</v>
      </c>
      <c r="C350" s="7">
        <v>8300</v>
      </c>
      <c r="D350" s="7">
        <v>8300</v>
      </c>
      <c r="E350" s="8">
        <v>0</v>
      </c>
    </row>
    <row r="351" spans="1:5" ht="38.25" hidden="1" outlineLevel="3" collapsed="1" x14ac:dyDescent="0.2">
      <c r="A351" s="11" t="s">
        <v>359</v>
      </c>
      <c r="B351" s="7">
        <v>6697.81</v>
      </c>
      <c r="C351" s="7">
        <v>2200</v>
      </c>
      <c r="D351" s="7">
        <v>2200</v>
      </c>
      <c r="E351" s="8">
        <v>0</v>
      </c>
    </row>
    <row r="352" spans="1:5" ht="38.25" hidden="1" outlineLevel="2" collapsed="1" x14ac:dyDescent="0.2">
      <c r="A352" s="10" t="s">
        <v>360</v>
      </c>
      <c r="B352" s="7">
        <v>621329.17000000004</v>
      </c>
      <c r="C352" s="7">
        <v>660685</v>
      </c>
      <c r="D352" s="7">
        <v>643509</v>
      </c>
      <c r="E352" s="8">
        <v>-17176</v>
      </c>
    </row>
    <row r="353" spans="1:5" ht="25.5" hidden="1" outlineLevel="3" collapsed="1" x14ac:dyDescent="0.2">
      <c r="A353" s="11" t="s">
        <v>361</v>
      </c>
      <c r="B353" s="7">
        <v>430952.01</v>
      </c>
      <c r="C353" s="7">
        <v>450435</v>
      </c>
      <c r="D353" s="7">
        <v>441524</v>
      </c>
      <c r="E353" s="8">
        <v>-8911</v>
      </c>
    </row>
    <row r="354" spans="1:5" ht="38.25" hidden="1" outlineLevel="3" collapsed="1" x14ac:dyDescent="0.2">
      <c r="A354" s="11" t="s">
        <v>362</v>
      </c>
      <c r="B354" s="7">
        <v>269.39999999999998</v>
      </c>
      <c r="C354" s="7">
        <v>2000</v>
      </c>
      <c r="D354" s="7">
        <v>2000</v>
      </c>
      <c r="E354" s="8">
        <v>0</v>
      </c>
    </row>
    <row r="355" spans="1:5" ht="25.5" hidden="1" outlineLevel="3" collapsed="1" x14ac:dyDescent="0.2">
      <c r="A355" s="11" t="s">
        <v>363</v>
      </c>
      <c r="B355" s="7">
        <v>176956.91</v>
      </c>
      <c r="C355" s="7">
        <v>187968</v>
      </c>
      <c r="D355" s="7">
        <v>179703</v>
      </c>
      <c r="E355" s="8">
        <v>-8265</v>
      </c>
    </row>
    <row r="356" spans="1:5" ht="25.5" hidden="1" outlineLevel="3" collapsed="1" x14ac:dyDescent="0.2">
      <c r="A356" s="11" t="s">
        <v>364</v>
      </c>
      <c r="B356" s="7">
        <v>3363.04</v>
      </c>
      <c r="C356" s="1">
        <v>0</v>
      </c>
      <c r="D356" s="1">
        <v>0</v>
      </c>
      <c r="E356" s="8">
        <v>0</v>
      </c>
    </row>
    <row r="357" spans="1:5" ht="38.25" hidden="1" outlineLevel="3" collapsed="1" x14ac:dyDescent="0.2">
      <c r="A357" s="11" t="s">
        <v>365</v>
      </c>
      <c r="B357" s="7">
        <v>4874.57</v>
      </c>
      <c r="C357" s="7">
        <v>14882</v>
      </c>
      <c r="D357" s="7">
        <v>14882</v>
      </c>
      <c r="E357" s="8">
        <v>0</v>
      </c>
    </row>
    <row r="358" spans="1:5" ht="25.5" hidden="1" outlineLevel="3" collapsed="1" x14ac:dyDescent="0.2">
      <c r="A358" s="11" t="s">
        <v>366</v>
      </c>
      <c r="B358" s="7">
        <v>4913.24</v>
      </c>
      <c r="C358" s="7">
        <v>5400</v>
      </c>
      <c r="D358" s="7">
        <v>5400</v>
      </c>
      <c r="E358" s="8">
        <v>0</v>
      </c>
    </row>
    <row r="359" spans="1:5" ht="51" hidden="1" outlineLevel="2" x14ac:dyDescent="0.2">
      <c r="A359" s="10" t="s">
        <v>367</v>
      </c>
      <c r="B359" s="7">
        <v>0</v>
      </c>
      <c r="C359" s="1">
        <v>0</v>
      </c>
      <c r="D359" s="1">
        <v>0</v>
      </c>
      <c r="E359" s="8">
        <v>0</v>
      </c>
    </row>
    <row r="360" spans="1:5" ht="25.5" hidden="1" outlineLevel="3" collapsed="1" x14ac:dyDescent="0.2">
      <c r="A360" s="11" t="s">
        <v>368</v>
      </c>
      <c r="B360" s="7">
        <v>0</v>
      </c>
      <c r="C360" s="1">
        <v>0</v>
      </c>
      <c r="D360" s="1">
        <v>0</v>
      </c>
      <c r="E360" s="8">
        <v>0</v>
      </c>
    </row>
    <row r="361" spans="1:5" ht="25.5" hidden="1" outlineLevel="3" collapsed="1" x14ac:dyDescent="0.2">
      <c r="A361" s="11" t="s">
        <v>369</v>
      </c>
      <c r="B361" s="7">
        <v>0</v>
      </c>
      <c r="C361" s="1">
        <v>0</v>
      </c>
      <c r="D361" s="1">
        <v>0</v>
      </c>
      <c r="E361" s="8">
        <v>0</v>
      </c>
    </row>
    <row r="362" spans="1:5" ht="38.25" hidden="1" outlineLevel="2" x14ac:dyDescent="0.2">
      <c r="A362" s="10" t="s">
        <v>370</v>
      </c>
      <c r="B362" s="7">
        <v>-1833</v>
      </c>
      <c r="C362" s="1">
        <v>0</v>
      </c>
      <c r="D362" s="1">
        <v>0</v>
      </c>
      <c r="E362" s="8">
        <v>0</v>
      </c>
    </row>
    <row r="363" spans="1:5" ht="38.25" hidden="1" outlineLevel="3" collapsed="1" x14ac:dyDescent="0.2">
      <c r="A363" s="11" t="s">
        <v>371</v>
      </c>
      <c r="B363" s="7">
        <v>-1833</v>
      </c>
      <c r="C363" s="1">
        <v>0</v>
      </c>
      <c r="D363" s="1">
        <v>0</v>
      </c>
      <c r="E363" s="8">
        <v>0</v>
      </c>
    </row>
    <row r="364" spans="1:5" ht="25.5" hidden="1" outlineLevel="2" x14ac:dyDescent="0.2">
      <c r="A364" s="10" t="s">
        <v>372</v>
      </c>
      <c r="B364" s="7">
        <v>0</v>
      </c>
      <c r="C364" s="1">
        <v>0</v>
      </c>
      <c r="D364" s="1">
        <v>0</v>
      </c>
      <c r="E364" s="8">
        <v>0</v>
      </c>
    </row>
    <row r="365" spans="1:5" ht="25.5" hidden="1" outlineLevel="3" collapsed="1" x14ac:dyDescent="0.2">
      <c r="A365" s="11" t="s">
        <v>373</v>
      </c>
      <c r="B365" s="7">
        <v>0</v>
      </c>
      <c r="C365" s="1">
        <v>0</v>
      </c>
      <c r="D365" s="1">
        <v>0</v>
      </c>
      <c r="E365" s="8">
        <v>0</v>
      </c>
    </row>
    <row r="366" spans="1:5" ht="38.25" hidden="1" outlineLevel="2" x14ac:dyDescent="0.2">
      <c r="A366" s="10" t="s">
        <v>374</v>
      </c>
      <c r="B366" s="7">
        <v>909.95</v>
      </c>
      <c r="C366" s="1">
        <v>0</v>
      </c>
      <c r="D366" s="1">
        <v>0</v>
      </c>
      <c r="E366" s="8">
        <v>0</v>
      </c>
    </row>
    <row r="367" spans="1:5" ht="25.5" hidden="1" outlineLevel="3" collapsed="1" x14ac:dyDescent="0.2">
      <c r="A367" s="11" t="s">
        <v>375</v>
      </c>
      <c r="B367" s="7">
        <v>909.95</v>
      </c>
      <c r="C367" s="1">
        <v>0</v>
      </c>
      <c r="D367" s="1">
        <v>0</v>
      </c>
      <c r="E367" s="8">
        <v>0</v>
      </c>
    </row>
    <row r="368" spans="1:5" ht="63.75" hidden="1" outlineLevel="2" x14ac:dyDescent="0.2">
      <c r="A368" s="10" t="s">
        <v>376</v>
      </c>
      <c r="B368" s="7">
        <v>46.5</v>
      </c>
      <c r="C368" s="1">
        <v>0</v>
      </c>
      <c r="D368" s="1">
        <v>0</v>
      </c>
      <c r="E368" s="8">
        <v>0</v>
      </c>
    </row>
    <row r="369" spans="1:5" ht="38.25" hidden="1" outlineLevel="3" collapsed="1" x14ac:dyDescent="0.2">
      <c r="A369" s="11" t="s">
        <v>377</v>
      </c>
      <c r="B369" s="7">
        <v>46.5</v>
      </c>
      <c r="C369" s="1">
        <v>0</v>
      </c>
      <c r="D369" s="1">
        <v>0</v>
      </c>
      <c r="E369" s="8">
        <v>0</v>
      </c>
    </row>
    <row r="370" spans="1:5" ht="25.5" hidden="1" outlineLevel="2" x14ac:dyDescent="0.2">
      <c r="A370" s="10" t="s">
        <v>378</v>
      </c>
      <c r="B370" s="1">
        <v>0</v>
      </c>
      <c r="C370" s="7">
        <v>875669</v>
      </c>
      <c r="D370" s="7">
        <v>84000</v>
      </c>
      <c r="E370" s="8">
        <v>-791669</v>
      </c>
    </row>
    <row r="371" spans="1:5" ht="38.25" hidden="1" outlineLevel="3" collapsed="1" x14ac:dyDescent="0.2">
      <c r="A371" s="11" t="s">
        <v>379</v>
      </c>
      <c r="B371" s="1">
        <v>0</v>
      </c>
      <c r="C371" s="7">
        <v>247000</v>
      </c>
      <c r="D371" s="7">
        <v>30000</v>
      </c>
      <c r="E371" s="8">
        <v>-217000</v>
      </c>
    </row>
    <row r="372" spans="1:5" ht="25.5" hidden="1" outlineLevel="3" collapsed="1" x14ac:dyDescent="0.2">
      <c r="A372" s="11" t="s">
        <v>380</v>
      </c>
      <c r="B372" s="1">
        <v>0</v>
      </c>
      <c r="C372" s="7">
        <v>50000</v>
      </c>
      <c r="D372" s="7">
        <v>5000</v>
      </c>
      <c r="E372" s="8">
        <v>-45000</v>
      </c>
    </row>
    <row r="373" spans="1:5" ht="38.25" hidden="1" outlineLevel="3" collapsed="1" x14ac:dyDescent="0.2">
      <c r="A373" s="11" t="s">
        <v>381</v>
      </c>
      <c r="B373" s="1">
        <v>0</v>
      </c>
      <c r="C373" s="7">
        <v>348000</v>
      </c>
      <c r="D373" s="7">
        <v>20000</v>
      </c>
      <c r="E373" s="8">
        <v>-328000</v>
      </c>
    </row>
    <row r="374" spans="1:5" ht="25.5" hidden="1" outlineLevel="3" collapsed="1" x14ac:dyDescent="0.2">
      <c r="A374" s="11" t="s">
        <v>382</v>
      </c>
      <c r="B374" s="1">
        <v>0</v>
      </c>
      <c r="C374" s="7">
        <v>66669</v>
      </c>
      <c r="D374" s="7">
        <v>20000</v>
      </c>
      <c r="E374" s="8">
        <v>-46669</v>
      </c>
    </row>
    <row r="375" spans="1:5" ht="38.25" hidden="1" outlineLevel="3" collapsed="1" x14ac:dyDescent="0.2">
      <c r="A375" s="11" t="s">
        <v>383</v>
      </c>
      <c r="B375" s="1">
        <v>0</v>
      </c>
      <c r="C375" s="7">
        <v>40000</v>
      </c>
      <c r="D375" s="7">
        <v>5000</v>
      </c>
      <c r="E375" s="8">
        <v>-35000</v>
      </c>
    </row>
    <row r="376" spans="1:5" ht="25.5" hidden="1" outlineLevel="3" collapsed="1" x14ac:dyDescent="0.2">
      <c r="A376" s="11" t="s">
        <v>384</v>
      </c>
      <c r="B376" s="1">
        <v>0</v>
      </c>
      <c r="C376" s="7">
        <v>4000</v>
      </c>
      <c r="D376" s="7">
        <v>4000</v>
      </c>
      <c r="E376" s="8">
        <v>0</v>
      </c>
    </row>
    <row r="377" spans="1:5" ht="38.25" hidden="1" outlineLevel="3" collapsed="1" x14ac:dyDescent="0.2">
      <c r="A377" s="11" t="s">
        <v>385</v>
      </c>
      <c r="B377" s="1">
        <v>0</v>
      </c>
      <c r="C377" s="7">
        <v>120000</v>
      </c>
      <c r="D377" s="1">
        <v>0</v>
      </c>
      <c r="E377" s="8">
        <v>-120000</v>
      </c>
    </row>
    <row r="378" spans="1:5" ht="38.25" hidden="1" outlineLevel="2" collapsed="1" x14ac:dyDescent="0.2">
      <c r="A378" s="10" t="s">
        <v>386</v>
      </c>
      <c r="B378" s="7">
        <v>571078.86</v>
      </c>
      <c r="C378" s="7">
        <v>596341</v>
      </c>
      <c r="D378" s="7">
        <v>534429</v>
      </c>
      <c r="E378" s="8">
        <v>-61912</v>
      </c>
    </row>
    <row r="379" spans="1:5" ht="25.5" hidden="1" outlineLevel="3" collapsed="1" x14ac:dyDescent="0.2">
      <c r="A379" s="11" t="s">
        <v>387</v>
      </c>
      <c r="B379" s="7">
        <v>449172.5</v>
      </c>
      <c r="C379" s="7">
        <v>453000</v>
      </c>
      <c r="D379" s="7">
        <v>381000</v>
      </c>
      <c r="E379" s="8">
        <v>-72000</v>
      </c>
    </row>
    <row r="380" spans="1:5" ht="25.5" hidden="1" outlineLevel="3" collapsed="1" x14ac:dyDescent="0.2">
      <c r="A380" s="11" t="s">
        <v>388</v>
      </c>
      <c r="B380" s="7">
        <v>121906.36</v>
      </c>
      <c r="C380" s="7">
        <v>143341</v>
      </c>
      <c r="D380" s="7">
        <v>153429</v>
      </c>
      <c r="E380" s="8">
        <v>10088</v>
      </c>
    </row>
    <row r="381" spans="1:5" ht="38.25" hidden="1" outlineLevel="2" collapsed="1" x14ac:dyDescent="0.2">
      <c r="A381" s="10" t="s">
        <v>389</v>
      </c>
      <c r="B381" s="7">
        <v>282173.81</v>
      </c>
      <c r="C381" s="7">
        <v>400000</v>
      </c>
      <c r="D381" s="7">
        <v>480000</v>
      </c>
      <c r="E381" s="8">
        <v>80000</v>
      </c>
    </row>
    <row r="382" spans="1:5" ht="38.25" hidden="1" outlineLevel="3" collapsed="1" x14ac:dyDescent="0.2">
      <c r="A382" s="11" t="s">
        <v>390</v>
      </c>
      <c r="B382" s="7">
        <v>282173.81</v>
      </c>
      <c r="C382" s="7">
        <v>400000</v>
      </c>
      <c r="D382" s="7">
        <v>480000</v>
      </c>
      <c r="E382" s="8">
        <v>80000</v>
      </c>
    </row>
    <row r="383" spans="1:5" ht="25.5" hidden="1" outlineLevel="3" collapsed="1" x14ac:dyDescent="0.2">
      <c r="A383" s="11" t="s">
        <v>391</v>
      </c>
      <c r="B383" s="7">
        <v>0</v>
      </c>
      <c r="C383" s="1">
        <v>0</v>
      </c>
      <c r="D383" s="1">
        <v>0</v>
      </c>
      <c r="E383" s="8">
        <v>0</v>
      </c>
    </row>
    <row r="384" spans="1:5" ht="38.25" hidden="1" outlineLevel="2" collapsed="1" x14ac:dyDescent="0.2">
      <c r="A384" s="10" t="s">
        <v>392</v>
      </c>
      <c r="B384" s="7">
        <v>509045.37</v>
      </c>
      <c r="C384" s="7">
        <v>516330</v>
      </c>
      <c r="D384" s="7">
        <v>430431</v>
      </c>
      <c r="E384" s="8">
        <v>-85899</v>
      </c>
    </row>
    <row r="385" spans="1:5" ht="25.5" hidden="1" outlineLevel="3" collapsed="1" x14ac:dyDescent="0.2">
      <c r="A385" s="11" t="s">
        <v>393</v>
      </c>
      <c r="B385" s="7">
        <v>405223.93</v>
      </c>
      <c r="C385" s="7">
        <v>408000</v>
      </c>
      <c r="D385" s="7">
        <v>306859</v>
      </c>
      <c r="E385" s="8">
        <v>-101141</v>
      </c>
    </row>
    <row r="386" spans="1:5" ht="25.5" hidden="1" outlineLevel="3" collapsed="1" x14ac:dyDescent="0.2">
      <c r="A386" s="11" t="s">
        <v>394</v>
      </c>
      <c r="B386" s="7">
        <v>103821.44</v>
      </c>
      <c r="C386" s="7">
        <v>108330</v>
      </c>
      <c r="D386" s="7">
        <v>123572</v>
      </c>
      <c r="E386" s="8">
        <v>15242</v>
      </c>
    </row>
    <row r="387" spans="1:5" ht="38.25" hidden="1" outlineLevel="2" collapsed="1" x14ac:dyDescent="0.2">
      <c r="A387" s="10" t="s">
        <v>395</v>
      </c>
      <c r="B387" s="7">
        <v>348139.3</v>
      </c>
      <c r="C387" s="7">
        <v>349440</v>
      </c>
      <c r="D387" s="7">
        <v>317010</v>
      </c>
      <c r="E387" s="8">
        <v>-32430</v>
      </c>
    </row>
    <row r="388" spans="1:5" ht="25.5" hidden="1" outlineLevel="3" collapsed="1" x14ac:dyDescent="0.2">
      <c r="A388" s="11" t="s">
        <v>396</v>
      </c>
      <c r="B388" s="7">
        <v>263203.88</v>
      </c>
      <c r="C388" s="7">
        <v>265000</v>
      </c>
      <c r="D388" s="7">
        <v>226000</v>
      </c>
      <c r="E388" s="8">
        <v>-39000</v>
      </c>
    </row>
    <row r="389" spans="1:5" ht="25.5" hidden="1" outlineLevel="3" collapsed="1" x14ac:dyDescent="0.2">
      <c r="A389" s="11" t="s">
        <v>397</v>
      </c>
      <c r="B389" s="7">
        <v>84935.42</v>
      </c>
      <c r="C389" s="7">
        <v>84440</v>
      </c>
      <c r="D389" s="7">
        <v>91010</v>
      </c>
      <c r="E389" s="8">
        <v>6570</v>
      </c>
    </row>
    <row r="390" spans="1:5" ht="25.5" hidden="1" outlineLevel="2" x14ac:dyDescent="0.2">
      <c r="A390" s="10" t="s">
        <v>398</v>
      </c>
      <c r="B390" s="7">
        <v>1286354.17</v>
      </c>
      <c r="C390" s="7">
        <v>1448000</v>
      </c>
      <c r="D390" s="7">
        <v>1728000</v>
      </c>
      <c r="E390" s="8">
        <v>280000</v>
      </c>
    </row>
    <row r="391" spans="1:5" ht="38.25" hidden="1" outlineLevel="3" collapsed="1" x14ac:dyDescent="0.2">
      <c r="A391" s="11" t="s">
        <v>399</v>
      </c>
      <c r="B391" s="7">
        <v>1286058.02</v>
      </c>
      <c r="C391" s="7">
        <v>1448000</v>
      </c>
      <c r="D391" s="7">
        <v>1728000</v>
      </c>
      <c r="E391" s="8">
        <v>280000</v>
      </c>
    </row>
    <row r="392" spans="1:5" ht="25.5" hidden="1" outlineLevel="3" collapsed="1" x14ac:dyDescent="0.2">
      <c r="A392" s="11" t="s">
        <v>400</v>
      </c>
      <c r="B392" s="7">
        <v>296.14999999999998</v>
      </c>
      <c r="C392" s="1">
        <v>0</v>
      </c>
      <c r="D392" s="1">
        <v>0</v>
      </c>
      <c r="E392" s="8">
        <v>0</v>
      </c>
    </row>
    <row r="393" spans="1:5" ht="38.25" hidden="1" outlineLevel="2" x14ac:dyDescent="0.2">
      <c r="A393" s="10" t="s">
        <v>401</v>
      </c>
      <c r="B393" s="7">
        <v>773167.94</v>
      </c>
      <c r="C393" s="7">
        <v>812071</v>
      </c>
      <c r="D393" s="7">
        <v>730530</v>
      </c>
      <c r="E393" s="8">
        <v>-81541</v>
      </c>
    </row>
    <row r="394" spans="1:5" ht="25.5" hidden="1" outlineLevel="3" collapsed="1" x14ac:dyDescent="0.2">
      <c r="A394" s="11" t="s">
        <v>402</v>
      </c>
      <c r="B394" s="7">
        <v>593465.93000000005</v>
      </c>
      <c r="C394" s="7">
        <v>595000</v>
      </c>
      <c r="D394" s="7">
        <v>520803</v>
      </c>
      <c r="E394" s="8">
        <v>-74197</v>
      </c>
    </row>
    <row r="395" spans="1:5" ht="25.5" hidden="1" outlineLevel="3" collapsed="1" x14ac:dyDescent="0.2">
      <c r="A395" s="11" t="s">
        <v>403</v>
      </c>
      <c r="B395" s="7">
        <v>179702.01</v>
      </c>
      <c r="C395" s="7">
        <v>217071</v>
      </c>
      <c r="D395" s="7">
        <v>209727</v>
      </c>
      <c r="E395" s="8">
        <v>-7344</v>
      </c>
    </row>
    <row r="396" spans="1:5" ht="38.25" hidden="1" outlineLevel="2" x14ac:dyDescent="0.2">
      <c r="A396" s="10" t="s">
        <v>404</v>
      </c>
      <c r="B396" s="7">
        <v>161785.07</v>
      </c>
      <c r="C396" s="7">
        <v>176897</v>
      </c>
      <c r="D396" s="7">
        <v>296176</v>
      </c>
      <c r="E396" s="8">
        <v>119279</v>
      </c>
    </row>
    <row r="397" spans="1:5" ht="25.5" hidden="1" outlineLevel="3" collapsed="1" x14ac:dyDescent="0.2">
      <c r="A397" s="11" t="s">
        <v>405</v>
      </c>
      <c r="B397" s="7">
        <v>130825.07</v>
      </c>
      <c r="C397" s="7">
        <v>132000</v>
      </c>
      <c r="D397" s="7">
        <v>211147</v>
      </c>
      <c r="E397" s="8">
        <v>79147</v>
      </c>
    </row>
    <row r="398" spans="1:5" ht="25.5" hidden="1" outlineLevel="3" collapsed="1" x14ac:dyDescent="0.2">
      <c r="A398" s="11" t="s">
        <v>406</v>
      </c>
      <c r="B398" s="7">
        <v>30960</v>
      </c>
      <c r="C398" s="7">
        <v>44897</v>
      </c>
      <c r="D398" s="7">
        <v>85029</v>
      </c>
      <c r="E398" s="8">
        <v>40132</v>
      </c>
    </row>
    <row r="399" spans="1:5" ht="38.25" hidden="1" outlineLevel="2" x14ac:dyDescent="0.2">
      <c r="A399" s="10" t="s">
        <v>407</v>
      </c>
      <c r="B399" s="1">
        <v>0</v>
      </c>
      <c r="C399" s="7">
        <v>83426</v>
      </c>
      <c r="D399" s="7">
        <v>603161</v>
      </c>
      <c r="E399" s="8">
        <v>519735</v>
      </c>
    </row>
    <row r="400" spans="1:5" ht="25.5" hidden="1" outlineLevel="3" collapsed="1" x14ac:dyDescent="0.2">
      <c r="A400" s="11" t="s">
        <v>408</v>
      </c>
      <c r="B400" s="1">
        <v>0</v>
      </c>
      <c r="C400" s="7">
        <v>59152</v>
      </c>
      <c r="D400" s="7">
        <v>430000</v>
      </c>
      <c r="E400" s="8">
        <v>370848</v>
      </c>
    </row>
    <row r="401" spans="1:5" ht="25.5" hidden="1" outlineLevel="3" collapsed="1" x14ac:dyDescent="0.2">
      <c r="A401" s="11" t="s">
        <v>409</v>
      </c>
      <c r="B401" s="1">
        <v>0</v>
      </c>
      <c r="C401" s="7">
        <v>24274</v>
      </c>
      <c r="D401" s="7">
        <v>173161</v>
      </c>
      <c r="E401" s="8">
        <v>148887</v>
      </c>
    </row>
    <row r="402" spans="1:5" ht="38.25" hidden="1" outlineLevel="2" x14ac:dyDescent="0.2">
      <c r="A402" s="10" t="s">
        <v>410</v>
      </c>
      <c r="B402" s="1">
        <v>0</v>
      </c>
      <c r="C402" s="7">
        <v>-2072669</v>
      </c>
      <c r="D402" s="7">
        <v>-3080897</v>
      </c>
      <c r="E402" s="8">
        <v>-1008228</v>
      </c>
    </row>
    <row r="403" spans="1:5" ht="25.5" hidden="1" outlineLevel="3" collapsed="1" x14ac:dyDescent="0.2">
      <c r="A403" s="11" t="s">
        <v>411</v>
      </c>
      <c r="B403" s="1">
        <v>0</v>
      </c>
      <c r="C403" s="7">
        <v>-1468000</v>
      </c>
      <c r="D403" s="7">
        <v>-2196405</v>
      </c>
      <c r="E403" s="8">
        <v>-728405</v>
      </c>
    </row>
    <row r="404" spans="1:5" ht="25.5" hidden="1" outlineLevel="3" collapsed="1" x14ac:dyDescent="0.2">
      <c r="A404" s="11" t="s">
        <v>412</v>
      </c>
      <c r="B404" s="1">
        <v>0</v>
      </c>
      <c r="C404" s="7">
        <v>-604669</v>
      </c>
      <c r="D404" s="7">
        <v>-884492</v>
      </c>
      <c r="E404" s="8">
        <v>-279823</v>
      </c>
    </row>
    <row r="405" spans="1:5" ht="38.25" hidden="1" outlineLevel="2" x14ac:dyDescent="0.2">
      <c r="A405" s="10" t="s">
        <v>413</v>
      </c>
      <c r="B405" s="7">
        <v>4729.5</v>
      </c>
      <c r="C405" s="1">
        <v>0</v>
      </c>
      <c r="D405" s="1">
        <v>0</v>
      </c>
      <c r="E405" s="8">
        <v>0</v>
      </c>
    </row>
    <row r="406" spans="1:5" ht="38.25" hidden="1" outlineLevel="3" collapsed="1" x14ac:dyDescent="0.2">
      <c r="A406" s="11" t="s">
        <v>414</v>
      </c>
      <c r="B406" s="7">
        <v>4729.5</v>
      </c>
      <c r="C406" s="1">
        <v>0</v>
      </c>
      <c r="D406" s="1">
        <v>0</v>
      </c>
      <c r="E406" s="8">
        <v>0</v>
      </c>
    </row>
    <row r="407" spans="1:5" ht="38.25" hidden="1" outlineLevel="2" x14ac:dyDescent="0.2">
      <c r="A407" s="10" t="s">
        <v>415</v>
      </c>
      <c r="B407" s="7">
        <v>0</v>
      </c>
      <c r="C407" s="1">
        <v>0</v>
      </c>
      <c r="D407" s="1">
        <v>0</v>
      </c>
      <c r="E407" s="8">
        <v>0</v>
      </c>
    </row>
    <row r="408" spans="1:5" ht="25.5" hidden="1" outlineLevel="3" collapsed="1" x14ac:dyDescent="0.2">
      <c r="A408" s="11" t="s">
        <v>416</v>
      </c>
      <c r="B408" s="7">
        <v>0</v>
      </c>
      <c r="C408" s="1">
        <v>0</v>
      </c>
      <c r="D408" s="1">
        <v>0</v>
      </c>
      <c r="E408" s="8">
        <v>0</v>
      </c>
    </row>
    <row r="409" spans="1:5" ht="38.25" hidden="1" outlineLevel="2" x14ac:dyDescent="0.2">
      <c r="A409" s="10" t="s">
        <v>417</v>
      </c>
      <c r="B409" s="7">
        <v>1540.01</v>
      </c>
      <c r="C409" s="7">
        <v>35700</v>
      </c>
      <c r="D409" s="7">
        <v>235700</v>
      </c>
      <c r="E409" s="8">
        <v>200000</v>
      </c>
    </row>
    <row r="410" spans="1:5" ht="38.25" hidden="1" outlineLevel="3" collapsed="1" x14ac:dyDescent="0.2">
      <c r="A410" s="11" t="s">
        <v>418</v>
      </c>
      <c r="B410" s="7">
        <v>1540.01</v>
      </c>
      <c r="C410" s="7">
        <v>35700</v>
      </c>
      <c r="D410" s="7">
        <v>235700</v>
      </c>
      <c r="E410" s="8">
        <v>200000</v>
      </c>
    </row>
    <row r="411" spans="1:5" ht="51" hidden="1" outlineLevel="2" x14ac:dyDescent="0.2">
      <c r="A411" s="10" t="s">
        <v>419</v>
      </c>
      <c r="B411" s="1">
        <v>0</v>
      </c>
      <c r="C411" s="7">
        <v>0</v>
      </c>
      <c r="D411" s="7">
        <v>648000</v>
      </c>
      <c r="E411" s="8">
        <v>648000</v>
      </c>
    </row>
    <row r="412" spans="1:5" ht="38.25" hidden="1" outlineLevel="3" collapsed="1" x14ac:dyDescent="0.2">
      <c r="A412" s="11" t="s">
        <v>420</v>
      </c>
      <c r="B412" s="1">
        <v>0</v>
      </c>
      <c r="C412" s="7">
        <v>0</v>
      </c>
      <c r="D412" s="7">
        <v>648000</v>
      </c>
      <c r="E412" s="8">
        <v>648000</v>
      </c>
    </row>
    <row r="413" spans="1:5" ht="38.25" hidden="1" outlineLevel="2" x14ac:dyDescent="0.2">
      <c r="A413" s="10" t="s">
        <v>421</v>
      </c>
      <c r="B413" s="7">
        <v>54704.7</v>
      </c>
      <c r="C413" s="7">
        <v>135000</v>
      </c>
      <c r="D413" s="7">
        <v>229000</v>
      </c>
      <c r="E413" s="8">
        <v>94000</v>
      </c>
    </row>
    <row r="414" spans="1:5" ht="38.25" hidden="1" outlineLevel="3" collapsed="1" x14ac:dyDescent="0.2">
      <c r="A414" s="11" t="s">
        <v>422</v>
      </c>
      <c r="B414" s="7">
        <v>54704.7</v>
      </c>
      <c r="C414" s="7">
        <v>135000</v>
      </c>
      <c r="D414" s="7">
        <v>229000</v>
      </c>
      <c r="E414" s="8">
        <v>94000</v>
      </c>
    </row>
    <row r="415" spans="1:5" outlineLevel="1" collapsed="1" x14ac:dyDescent="0.2">
      <c r="A415" s="9" t="s">
        <v>423</v>
      </c>
      <c r="B415" s="7">
        <v>11141258.060000001</v>
      </c>
      <c r="C415" s="7">
        <v>12235010</v>
      </c>
      <c r="D415" s="7">
        <v>10600878</v>
      </c>
      <c r="E415" s="8">
        <v>-1634132</v>
      </c>
    </row>
    <row r="416" spans="1:5" hidden="1" outlineLevel="2" collapsed="1" x14ac:dyDescent="0.2">
      <c r="A416" s="10" t="s">
        <v>424</v>
      </c>
      <c r="B416" s="7">
        <v>3415.86</v>
      </c>
      <c r="C416" s="7">
        <v>3000</v>
      </c>
      <c r="D416" s="7">
        <v>3000</v>
      </c>
      <c r="E416" s="8">
        <v>0</v>
      </c>
    </row>
    <row r="417" spans="1:5" ht="38.25" hidden="1" outlineLevel="3" collapsed="1" x14ac:dyDescent="0.2">
      <c r="A417" s="11" t="s">
        <v>425</v>
      </c>
      <c r="B417" s="7">
        <v>805.22</v>
      </c>
      <c r="C417" s="7">
        <v>3000</v>
      </c>
      <c r="D417" s="7">
        <v>3000</v>
      </c>
      <c r="E417" s="8">
        <v>0</v>
      </c>
    </row>
    <row r="418" spans="1:5" ht="25.5" hidden="1" outlineLevel="3" collapsed="1" x14ac:dyDescent="0.2">
      <c r="A418" s="11" t="s">
        <v>426</v>
      </c>
      <c r="B418" s="7">
        <v>2602.64</v>
      </c>
      <c r="C418" s="1">
        <v>0</v>
      </c>
      <c r="D418" s="1">
        <v>0</v>
      </c>
      <c r="E418" s="8">
        <v>0</v>
      </c>
    </row>
    <row r="419" spans="1:5" ht="38.25" hidden="1" outlineLevel="3" collapsed="1" x14ac:dyDescent="0.2">
      <c r="A419" s="11" t="s">
        <v>427</v>
      </c>
      <c r="B419" s="7">
        <v>8</v>
      </c>
      <c r="C419" s="1">
        <v>0</v>
      </c>
      <c r="D419" s="1">
        <v>0</v>
      </c>
      <c r="E419" s="8">
        <v>0</v>
      </c>
    </row>
    <row r="420" spans="1:5" ht="63.75" hidden="1" outlineLevel="2" collapsed="1" x14ac:dyDescent="0.2">
      <c r="A420" s="10" t="s">
        <v>428</v>
      </c>
      <c r="B420" s="7">
        <v>167077.19</v>
      </c>
      <c r="C420" s="7">
        <v>258261</v>
      </c>
      <c r="D420" s="7">
        <v>261886</v>
      </c>
      <c r="E420" s="8">
        <v>3625</v>
      </c>
    </row>
    <row r="421" spans="1:5" ht="25.5" hidden="1" outlineLevel="3" collapsed="1" x14ac:dyDescent="0.2">
      <c r="A421" s="11" t="s">
        <v>429</v>
      </c>
      <c r="B421" s="7">
        <v>100194.59</v>
      </c>
      <c r="C421" s="7">
        <v>162410</v>
      </c>
      <c r="D421" s="7">
        <v>162410</v>
      </c>
      <c r="E421" s="8">
        <v>0</v>
      </c>
    </row>
    <row r="422" spans="1:5" ht="38.25" hidden="1" outlineLevel="3" collapsed="1" x14ac:dyDescent="0.2">
      <c r="A422" s="11" t="s">
        <v>430</v>
      </c>
      <c r="B422" s="7">
        <v>13776</v>
      </c>
      <c r="C422" s="7">
        <v>8960</v>
      </c>
      <c r="D422" s="7">
        <v>13960</v>
      </c>
      <c r="E422" s="8">
        <v>5000</v>
      </c>
    </row>
    <row r="423" spans="1:5" ht="25.5" hidden="1" outlineLevel="3" collapsed="1" x14ac:dyDescent="0.2">
      <c r="A423" s="11" t="s">
        <v>431</v>
      </c>
      <c r="B423" s="7">
        <v>40590.089999999997</v>
      </c>
      <c r="C423" s="7">
        <v>66091</v>
      </c>
      <c r="D423" s="7">
        <v>64716</v>
      </c>
      <c r="E423" s="8">
        <v>-1375</v>
      </c>
    </row>
    <row r="424" spans="1:5" ht="25.5" hidden="1" outlineLevel="3" collapsed="1" x14ac:dyDescent="0.2">
      <c r="A424" s="11" t="s">
        <v>432</v>
      </c>
      <c r="B424" s="1">
        <v>0</v>
      </c>
      <c r="C424" s="7">
        <v>6500</v>
      </c>
      <c r="D424" s="7">
        <v>6500</v>
      </c>
      <c r="E424" s="8">
        <v>0</v>
      </c>
    </row>
    <row r="425" spans="1:5" ht="38.25" hidden="1" outlineLevel="3" collapsed="1" x14ac:dyDescent="0.2">
      <c r="A425" s="11" t="s">
        <v>433</v>
      </c>
      <c r="B425" s="7">
        <v>10383.120000000001</v>
      </c>
      <c r="C425" s="7">
        <v>8000</v>
      </c>
      <c r="D425" s="7">
        <v>8000</v>
      </c>
      <c r="E425" s="8">
        <v>0</v>
      </c>
    </row>
    <row r="426" spans="1:5" ht="25.5" hidden="1" outlineLevel="3" collapsed="1" x14ac:dyDescent="0.2">
      <c r="A426" s="11" t="s">
        <v>434</v>
      </c>
      <c r="B426" s="7">
        <v>2133.39</v>
      </c>
      <c r="C426" s="7">
        <v>4200</v>
      </c>
      <c r="D426" s="7">
        <v>4200</v>
      </c>
      <c r="E426" s="8">
        <v>0</v>
      </c>
    </row>
    <row r="427" spans="1:5" ht="38.25" hidden="1" outlineLevel="3" collapsed="1" x14ac:dyDescent="0.2">
      <c r="A427" s="11" t="s">
        <v>435</v>
      </c>
      <c r="B427" s="1">
        <v>0</v>
      </c>
      <c r="C427" s="7">
        <v>2100</v>
      </c>
      <c r="D427" s="7">
        <v>2100</v>
      </c>
      <c r="E427" s="8">
        <v>0</v>
      </c>
    </row>
    <row r="428" spans="1:5" ht="25.5" hidden="1" outlineLevel="3" collapsed="1" x14ac:dyDescent="0.2">
      <c r="A428" s="11" t="s">
        <v>436</v>
      </c>
      <c r="B428" s="1">
        <v>0</v>
      </c>
      <c r="C428" s="7">
        <v>0</v>
      </c>
      <c r="D428" s="1">
        <v>0</v>
      </c>
      <c r="E428" s="8">
        <v>0</v>
      </c>
    </row>
    <row r="429" spans="1:5" ht="25.5" hidden="1" outlineLevel="2" collapsed="1" x14ac:dyDescent="0.2">
      <c r="A429" s="10" t="s">
        <v>437</v>
      </c>
      <c r="B429" s="7">
        <v>785291.79</v>
      </c>
      <c r="C429" s="7">
        <v>1127249</v>
      </c>
      <c r="D429" s="7">
        <v>1061025</v>
      </c>
      <c r="E429" s="8">
        <v>-66224</v>
      </c>
    </row>
    <row r="430" spans="1:5" ht="25.5" hidden="1" outlineLevel="3" collapsed="1" x14ac:dyDescent="0.2">
      <c r="A430" s="11" t="s">
        <v>438</v>
      </c>
      <c r="B430" s="7">
        <v>444282.27</v>
      </c>
      <c r="C430" s="7">
        <v>646886</v>
      </c>
      <c r="D430" s="7">
        <v>614994</v>
      </c>
      <c r="E430" s="8">
        <v>-31892</v>
      </c>
    </row>
    <row r="431" spans="1:5" ht="38.25" hidden="1" outlineLevel="3" collapsed="1" x14ac:dyDescent="0.2">
      <c r="A431" s="11" t="s">
        <v>439</v>
      </c>
      <c r="B431" s="7">
        <v>13110.5</v>
      </c>
      <c r="C431" s="7">
        <v>33100</v>
      </c>
      <c r="D431" s="7">
        <v>18100</v>
      </c>
      <c r="E431" s="8">
        <v>-15000</v>
      </c>
    </row>
    <row r="432" spans="1:5" ht="25.5" hidden="1" outlineLevel="3" collapsed="1" x14ac:dyDescent="0.2">
      <c r="A432" s="11" t="s">
        <v>440</v>
      </c>
      <c r="B432" s="7">
        <v>184083.72</v>
      </c>
      <c r="C432" s="7">
        <v>269869</v>
      </c>
      <c r="D432" s="7">
        <v>250537</v>
      </c>
      <c r="E432" s="8">
        <v>-19332</v>
      </c>
    </row>
    <row r="433" spans="1:5" ht="25.5" hidden="1" outlineLevel="3" collapsed="1" x14ac:dyDescent="0.2">
      <c r="A433" s="11" t="s">
        <v>441</v>
      </c>
      <c r="B433" s="7">
        <v>2725.49</v>
      </c>
      <c r="C433" s="7">
        <v>5000</v>
      </c>
      <c r="D433" s="7">
        <v>5000</v>
      </c>
      <c r="E433" s="8">
        <v>0</v>
      </c>
    </row>
    <row r="434" spans="1:5" ht="38.25" hidden="1" outlineLevel="3" collapsed="1" x14ac:dyDescent="0.2">
      <c r="A434" s="11" t="s">
        <v>442</v>
      </c>
      <c r="B434" s="7">
        <v>113141.83</v>
      </c>
      <c r="C434" s="7">
        <v>99394</v>
      </c>
      <c r="D434" s="7">
        <v>99394</v>
      </c>
      <c r="E434" s="8">
        <v>0</v>
      </c>
    </row>
    <row r="435" spans="1:5" ht="25.5" hidden="1" outlineLevel="3" collapsed="1" x14ac:dyDescent="0.2">
      <c r="A435" s="11" t="s">
        <v>443</v>
      </c>
      <c r="B435" s="7">
        <v>17214.740000000002</v>
      </c>
      <c r="C435" s="7">
        <v>57000</v>
      </c>
      <c r="D435" s="7">
        <v>57000</v>
      </c>
      <c r="E435" s="8">
        <v>0</v>
      </c>
    </row>
    <row r="436" spans="1:5" ht="38.25" hidden="1" outlineLevel="3" collapsed="1" x14ac:dyDescent="0.2">
      <c r="A436" s="11" t="s">
        <v>444</v>
      </c>
      <c r="B436" s="1">
        <v>0</v>
      </c>
      <c r="C436" s="7">
        <v>2000</v>
      </c>
      <c r="D436" s="7">
        <v>2000</v>
      </c>
      <c r="E436" s="8">
        <v>0</v>
      </c>
    </row>
    <row r="437" spans="1:5" ht="38.25" hidden="1" outlineLevel="3" collapsed="1" x14ac:dyDescent="0.2">
      <c r="A437" s="11" t="s">
        <v>445</v>
      </c>
      <c r="B437" s="7">
        <v>10733.24</v>
      </c>
      <c r="C437" s="7">
        <v>14000</v>
      </c>
      <c r="D437" s="7">
        <v>14000</v>
      </c>
      <c r="E437" s="8">
        <v>0</v>
      </c>
    </row>
    <row r="438" spans="1:5" ht="25.5" hidden="1" outlineLevel="2" collapsed="1" x14ac:dyDescent="0.2">
      <c r="A438" s="10" t="s">
        <v>446</v>
      </c>
      <c r="B438" s="7">
        <v>826</v>
      </c>
      <c r="C438" s="7">
        <v>0</v>
      </c>
      <c r="D438" s="1">
        <v>0</v>
      </c>
      <c r="E438" s="8">
        <v>0</v>
      </c>
    </row>
    <row r="439" spans="1:5" ht="25.5" hidden="1" outlineLevel="3" collapsed="1" x14ac:dyDescent="0.2">
      <c r="A439" s="11" t="s">
        <v>447</v>
      </c>
      <c r="B439" s="1">
        <v>0</v>
      </c>
      <c r="C439" s="7">
        <v>0</v>
      </c>
      <c r="D439" s="1">
        <v>0</v>
      </c>
      <c r="E439" s="8">
        <v>0</v>
      </c>
    </row>
    <row r="440" spans="1:5" ht="38.25" hidden="1" outlineLevel="3" collapsed="1" x14ac:dyDescent="0.2">
      <c r="A440" s="11" t="s">
        <v>448</v>
      </c>
      <c r="B440" s="1">
        <v>0</v>
      </c>
      <c r="C440" s="7">
        <v>0</v>
      </c>
      <c r="D440" s="1">
        <v>0</v>
      </c>
      <c r="E440" s="8">
        <v>0</v>
      </c>
    </row>
    <row r="441" spans="1:5" ht="25.5" hidden="1" outlineLevel="3" collapsed="1" x14ac:dyDescent="0.2">
      <c r="A441" s="11" t="s">
        <v>449</v>
      </c>
      <c r="B441" s="7">
        <v>826</v>
      </c>
      <c r="C441" s="7">
        <v>0</v>
      </c>
      <c r="D441" s="1">
        <v>0</v>
      </c>
      <c r="E441" s="8">
        <v>0</v>
      </c>
    </row>
    <row r="442" spans="1:5" hidden="1" outlineLevel="2" collapsed="1" x14ac:dyDescent="0.2">
      <c r="A442" s="10" t="s">
        <v>450</v>
      </c>
      <c r="B442" s="7">
        <v>70591.19</v>
      </c>
      <c r="C442" s="7">
        <v>73817</v>
      </c>
      <c r="D442" s="7">
        <v>75245</v>
      </c>
      <c r="E442" s="8">
        <v>1428</v>
      </c>
    </row>
    <row r="443" spans="1:5" ht="25.5" hidden="1" outlineLevel="3" collapsed="1" x14ac:dyDescent="0.2">
      <c r="A443" s="11" t="s">
        <v>451</v>
      </c>
      <c r="B443" s="7">
        <v>30500.21</v>
      </c>
      <c r="C443" s="7">
        <v>30109</v>
      </c>
      <c r="D443" s="7">
        <v>30565</v>
      </c>
      <c r="E443" s="8">
        <v>456</v>
      </c>
    </row>
    <row r="444" spans="1:5" ht="38.25" hidden="1" outlineLevel="3" collapsed="1" x14ac:dyDescent="0.2">
      <c r="A444" s="11" t="s">
        <v>452</v>
      </c>
      <c r="B444" s="7">
        <v>15000</v>
      </c>
      <c r="C444" s="7">
        <v>9000</v>
      </c>
      <c r="D444" s="7">
        <v>15000</v>
      </c>
      <c r="E444" s="8">
        <v>6000</v>
      </c>
    </row>
    <row r="445" spans="1:5" ht="25.5" hidden="1" outlineLevel="3" collapsed="1" x14ac:dyDescent="0.2">
      <c r="A445" s="11" t="s">
        <v>453</v>
      </c>
      <c r="B445" s="7">
        <v>12234</v>
      </c>
      <c r="C445" s="7">
        <v>12402</v>
      </c>
      <c r="D445" s="7">
        <v>12180</v>
      </c>
      <c r="E445" s="8">
        <v>-222</v>
      </c>
    </row>
    <row r="446" spans="1:5" ht="25.5" hidden="1" outlineLevel="3" collapsed="1" x14ac:dyDescent="0.2">
      <c r="A446" s="11" t="s">
        <v>454</v>
      </c>
      <c r="B446" s="1">
        <v>0</v>
      </c>
      <c r="C446" s="7">
        <v>3000</v>
      </c>
      <c r="D446" s="7">
        <v>3000</v>
      </c>
      <c r="E446" s="8">
        <v>0</v>
      </c>
    </row>
    <row r="447" spans="1:5" ht="38.25" hidden="1" outlineLevel="3" collapsed="1" x14ac:dyDescent="0.2">
      <c r="A447" s="11" t="s">
        <v>455</v>
      </c>
      <c r="B447" s="7">
        <v>436.25</v>
      </c>
      <c r="C447" s="7">
        <v>7000</v>
      </c>
      <c r="D447" s="7">
        <v>7000</v>
      </c>
      <c r="E447" s="8">
        <v>0</v>
      </c>
    </row>
    <row r="448" spans="1:5" ht="25.5" hidden="1" outlineLevel="3" collapsed="1" x14ac:dyDescent="0.2">
      <c r="A448" s="11" t="s">
        <v>456</v>
      </c>
      <c r="B448" s="7">
        <v>8572.73</v>
      </c>
      <c r="C448" s="7">
        <v>7500</v>
      </c>
      <c r="D448" s="7">
        <v>7500</v>
      </c>
      <c r="E448" s="8">
        <v>0</v>
      </c>
    </row>
    <row r="449" spans="1:5" ht="25.5" hidden="1" outlineLevel="3" collapsed="1" x14ac:dyDescent="0.2">
      <c r="A449" s="11" t="s">
        <v>457</v>
      </c>
      <c r="B449" s="7">
        <v>0</v>
      </c>
      <c r="C449" s="7">
        <v>4806</v>
      </c>
      <c r="D449" s="1">
        <v>0</v>
      </c>
      <c r="E449" s="8">
        <v>-4806</v>
      </c>
    </row>
    <row r="450" spans="1:5" ht="38.25" hidden="1" outlineLevel="3" collapsed="1" x14ac:dyDescent="0.2">
      <c r="A450" s="11" t="s">
        <v>458</v>
      </c>
      <c r="B450" s="7">
        <v>3848</v>
      </c>
      <c r="C450" s="1">
        <v>0</v>
      </c>
      <c r="D450" s="1">
        <v>0</v>
      </c>
      <c r="E450" s="8">
        <v>0</v>
      </c>
    </row>
    <row r="451" spans="1:5" ht="25.5" hidden="1" outlineLevel="2" collapsed="1" x14ac:dyDescent="0.2">
      <c r="A451" s="10" t="s">
        <v>459</v>
      </c>
      <c r="B451" s="7">
        <v>693044.97</v>
      </c>
      <c r="C451" s="7">
        <v>705459</v>
      </c>
      <c r="D451" s="7">
        <v>665558</v>
      </c>
      <c r="E451" s="8">
        <v>-39901</v>
      </c>
    </row>
    <row r="452" spans="1:5" ht="25.5" hidden="1" outlineLevel="3" collapsed="1" x14ac:dyDescent="0.2">
      <c r="A452" s="11" t="s">
        <v>460</v>
      </c>
      <c r="B452" s="7">
        <v>484888.96</v>
      </c>
      <c r="C452" s="7">
        <v>486649</v>
      </c>
      <c r="D452" s="7">
        <v>465382</v>
      </c>
      <c r="E452" s="8">
        <v>-21267</v>
      </c>
    </row>
    <row r="453" spans="1:5" ht="38.25" hidden="1" outlineLevel="3" collapsed="1" x14ac:dyDescent="0.2">
      <c r="A453" s="11" t="s">
        <v>461</v>
      </c>
      <c r="B453" s="1">
        <v>0</v>
      </c>
      <c r="C453" s="7">
        <v>4700</v>
      </c>
      <c r="D453" s="1">
        <v>0</v>
      </c>
      <c r="E453" s="8">
        <v>-4700</v>
      </c>
    </row>
    <row r="454" spans="1:5" ht="25.5" hidden="1" outlineLevel="3" collapsed="1" x14ac:dyDescent="0.2">
      <c r="A454" s="11" t="s">
        <v>462</v>
      </c>
      <c r="B454" s="7">
        <v>199866.48</v>
      </c>
      <c r="C454" s="7">
        <v>203634</v>
      </c>
      <c r="D454" s="7">
        <v>189700</v>
      </c>
      <c r="E454" s="8">
        <v>-13934</v>
      </c>
    </row>
    <row r="455" spans="1:5" ht="25.5" hidden="1" outlineLevel="3" collapsed="1" x14ac:dyDescent="0.2">
      <c r="A455" s="11" t="s">
        <v>463</v>
      </c>
      <c r="B455" s="1">
        <v>0</v>
      </c>
      <c r="C455" s="7">
        <v>2100</v>
      </c>
      <c r="D455" s="7">
        <v>2100</v>
      </c>
      <c r="E455" s="8">
        <v>0</v>
      </c>
    </row>
    <row r="456" spans="1:5" ht="38.25" hidden="1" outlineLevel="3" collapsed="1" x14ac:dyDescent="0.2">
      <c r="A456" s="11" t="s">
        <v>464</v>
      </c>
      <c r="B456" s="7">
        <v>5979.16</v>
      </c>
      <c r="C456" s="7">
        <v>6376</v>
      </c>
      <c r="D456" s="7">
        <v>6376</v>
      </c>
      <c r="E456" s="8">
        <v>0</v>
      </c>
    </row>
    <row r="457" spans="1:5" ht="25.5" hidden="1" outlineLevel="3" collapsed="1" x14ac:dyDescent="0.2">
      <c r="A457" s="11" t="s">
        <v>465</v>
      </c>
      <c r="B457" s="7">
        <v>853.75</v>
      </c>
      <c r="C457" s="7">
        <v>2000</v>
      </c>
      <c r="D457" s="7">
        <v>2000</v>
      </c>
      <c r="E457" s="8">
        <v>0</v>
      </c>
    </row>
    <row r="458" spans="1:5" ht="38.25" hidden="1" outlineLevel="3" collapsed="1" x14ac:dyDescent="0.2">
      <c r="A458" s="11" t="s">
        <v>466</v>
      </c>
      <c r="B458" s="7">
        <v>1456.62</v>
      </c>
      <c r="C458" s="1">
        <v>0</v>
      </c>
      <c r="D458" s="1">
        <v>0</v>
      </c>
      <c r="E458" s="8">
        <v>0</v>
      </c>
    </row>
    <row r="459" spans="1:5" ht="25.5" hidden="1" outlineLevel="2" collapsed="1" x14ac:dyDescent="0.2">
      <c r="A459" s="10" t="s">
        <v>467</v>
      </c>
      <c r="B459" s="7">
        <v>212443.58</v>
      </c>
      <c r="C459" s="7">
        <v>557870</v>
      </c>
      <c r="D459" s="7">
        <v>453075</v>
      </c>
      <c r="E459" s="8">
        <v>-104795</v>
      </c>
    </row>
    <row r="460" spans="1:5" ht="25.5" hidden="1" outlineLevel="3" collapsed="1" x14ac:dyDescent="0.2">
      <c r="A460" s="11" t="s">
        <v>468</v>
      </c>
      <c r="B460" s="7">
        <v>92224.88</v>
      </c>
      <c r="C460" s="7">
        <v>264736</v>
      </c>
      <c r="D460" s="7">
        <v>220573</v>
      </c>
      <c r="E460" s="8">
        <v>-44163</v>
      </c>
    </row>
    <row r="461" spans="1:5" ht="38.25" hidden="1" outlineLevel="3" collapsed="1" x14ac:dyDescent="0.2">
      <c r="A461" s="11" t="s">
        <v>469</v>
      </c>
      <c r="B461" s="7">
        <v>20504.060000000001</v>
      </c>
      <c r="C461" s="7">
        <v>33000</v>
      </c>
      <c r="D461" s="7">
        <v>23000</v>
      </c>
      <c r="E461" s="8">
        <v>-10000</v>
      </c>
    </row>
    <row r="462" spans="1:5" ht="25.5" hidden="1" outlineLevel="3" collapsed="1" x14ac:dyDescent="0.2">
      <c r="A462" s="11" t="s">
        <v>470</v>
      </c>
      <c r="B462" s="7">
        <v>29926.85</v>
      </c>
      <c r="C462" s="7">
        <v>110289</v>
      </c>
      <c r="D462" s="7">
        <v>89657</v>
      </c>
      <c r="E462" s="8">
        <v>-20632</v>
      </c>
    </row>
    <row r="463" spans="1:5" ht="25.5" hidden="1" outlineLevel="3" collapsed="1" x14ac:dyDescent="0.2">
      <c r="A463" s="11" t="s">
        <v>471</v>
      </c>
      <c r="B463" s="7">
        <v>2759.86</v>
      </c>
      <c r="C463" s="7">
        <v>29300</v>
      </c>
      <c r="D463" s="7">
        <v>19300</v>
      </c>
      <c r="E463" s="8">
        <v>-10000</v>
      </c>
    </row>
    <row r="464" spans="1:5" ht="38.25" hidden="1" outlineLevel="3" collapsed="1" x14ac:dyDescent="0.2">
      <c r="A464" s="11" t="s">
        <v>472</v>
      </c>
      <c r="B464" s="7">
        <v>55743.23</v>
      </c>
      <c r="C464" s="7">
        <v>102545</v>
      </c>
      <c r="D464" s="7">
        <v>82545</v>
      </c>
      <c r="E464" s="8">
        <v>-20000</v>
      </c>
    </row>
    <row r="465" spans="1:5" ht="25.5" hidden="1" outlineLevel="3" collapsed="1" x14ac:dyDescent="0.2">
      <c r="A465" s="11" t="s">
        <v>473</v>
      </c>
      <c r="B465" s="7">
        <v>2927.14</v>
      </c>
      <c r="C465" s="7">
        <v>8000</v>
      </c>
      <c r="D465" s="7">
        <v>8000</v>
      </c>
      <c r="E465" s="8">
        <v>0</v>
      </c>
    </row>
    <row r="466" spans="1:5" ht="38.25" hidden="1" outlineLevel="3" collapsed="1" x14ac:dyDescent="0.2">
      <c r="A466" s="11" t="s">
        <v>474</v>
      </c>
      <c r="B466" s="7">
        <v>3647</v>
      </c>
      <c r="C466" s="7">
        <v>10000</v>
      </c>
      <c r="D466" s="7">
        <v>10000</v>
      </c>
      <c r="E466" s="8">
        <v>0</v>
      </c>
    </row>
    <row r="467" spans="1:5" ht="38.25" hidden="1" outlineLevel="3" collapsed="1" x14ac:dyDescent="0.2">
      <c r="A467" s="11" t="s">
        <v>475</v>
      </c>
      <c r="B467" s="7">
        <v>4710.5600000000004</v>
      </c>
      <c r="C467" s="1">
        <v>0</v>
      </c>
      <c r="D467" s="1">
        <v>0</v>
      </c>
      <c r="E467" s="8">
        <v>0</v>
      </c>
    </row>
    <row r="468" spans="1:5" ht="25.5" hidden="1" outlineLevel="2" collapsed="1" x14ac:dyDescent="0.2">
      <c r="A468" s="10" t="s">
        <v>476</v>
      </c>
      <c r="B468" s="7">
        <v>421450.61</v>
      </c>
      <c r="C468" s="7">
        <v>363461</v>
      </c>
      <c r="D468" s="7">
        <v>528681</v>
      </c>
      <c r="E468" s="8">
        <v>165220</v>
      </c>
    </row>
    <row r="469" spans="1:5" ht="25.5" hidden="1" outlineLevel="3" collapsed="1" x14ac:dyDescent="0.2">
      <c r="A469" s="11" t="s">
        <v>477</v>
      </c>
      <c r="B469" s="7">
        <v>248446.94</v>
      </c>
      <c r="C469" s="7">
        <v>194941</v>
      </c>
      <c r="D469" s="7">
        <v>325826</v>
      </c>
      <c r="E469" s="8">
        <v>130885</v>
      </c>
    </row>
    <row r="470" spans="1:5" ht="38.25" hidden="1" outlineLevel="3" collapsed="1" x14ac:dyDescent="0.2">
      <c r="A470" s="11" t="s">
        <v>478</v>
      </c>
      <c r="B470" s="7">
        <v>31201.74</v>
      </c>
      <c r="C470" s="7">
        <v>50600</v>
      </c>
      <c r="D470" s="7">
        <v>35600</v>
      </c>
      <c r="E470" s="8">
        <v>-15000</v>
      </c>
    </row>
    <row r="471" spans="1:5" ht="25.5" hidden="1" outlineLevel="3" collapsed="1" x14ac:dyDescent="0.2">
      <c r="A471" s="11" t="s">
        <v>479</v>
      </c>
      <c r="B471" s="7">
        <v>96371.06</v>
      </c>
      <c r="C471" s="7">
        <v>75356</v>
      </c>
      <c r="D471" s="7">
        <v>124691</v>
      </c>
      <c r="E471" s="8">
        <v>49335</v>
      </c>
    </row>
    <row r="472" spans="1:5" ht="25.5" hidden="1" outlineLevel="3" collapsed="1" x14ac:dyDescent="0.2">
      <c r="A472" s="11" t="s">
        <v>480</v>
      </c>
      <c r="B472" s="7">
        <v>4980.45</v>
      </c>
      <c r="C472" s="7">
        <v>12500</v>
      </c>
      <c r="D472" s="7">
        <v>12500</v>
      </c>
      <c r="E472" s="8">
        <v>0</v>
      </c>
    </row>
    <row r="473" spans="1:5" ht="38.25" hidden="1" outlineLevel="3" collapsed="1" x14ac:dyDescent="0.2">
      <c r="A473" s="11" t="s">
        <v>481</v>
      </c>
      <c r="B473" s="7">
        <v>18839.88</v>
      </c>
      <c r="C473" s="7">
        <v>13464</v>
      </c>
      <c r="D473" s="7">
        <v>13464</v>
      </c>
      <c r="E473" s="8">
        <v>0</v>
      </c>
    </row>
    <row r="474" spans="1:5" ht="25.5" hidden="1" outlineLevel="3" collapsed="1" x14ac:dyDescent="0.2">
      <c r="A474" s="11" t="s">
        <v>482</v>
      </c>
      <c r="B474" s="7">
        <v>15738.86</v>
      </c>
      <c r="C474" s="7">
        <v>16600</v>
      </c>
      <c r="D474" s="7">
        <v>16600</v>
      </c>
      <c r="E474" s="8">
        <v>0</v>
      </c>
    </row>
    <row r="475" spans="1:5" ht="38.25" hidden="1" outlineLevel="3" collapsed="1" x14ac:dyDescent="0.2">
      <c r="A475" s="11" t="s">
        <v>483</v>
      </c>
      <c r="B475" s="7">
        <v>5871.68</v>
      </c>
      <c r="C475" s="1">
        <v>0</v>
      </c>
      <c r="D475" s="1">
        <v>0</v>
      </c>
      <c r="E475" s="8">
        <v>0</v>
      </c>
    </row>
    <row r="476" spans="1:5" hidden="1" outlineLevel="2" collapsed="1" x14ac:dyDescent="0.2">
      <c r="A476" s="97" t="s">
        <v>484</v>
      </c>
      <c r="B476" s="98">
        <v>-11255.77</v>
      </c>
      <c r="C476" s="99">
        <v>0</v>
      </c>
      <c r="D476" s="99">
        <v>0</v>
      </c>
      <c r="E476" s="100">
        <v>0</v>
      </c>
    </row>
    <row r="477" spans="1:5" ht="25.5" hidden="1" outlineLevel="3" collapsed="1" x14ac:dyDescent="0.2">
      <c r="A477" s="101" t="s">
        <v>485</v>
      </c>
      <c r="B477" s="98">
        <v>-8000</v>
      </c>
      <c r="C477" s="99">
        <v>0</v>
      </c>
      <c r="D477" s="99">
        <v>0</v>
      </c>
      <c r="E477" s="100">
        <v>0</v>
      </c>
    </row>
    <row r="478" spans="1:5" ht="25.5" hidden="1" outlineLevel="3" collapsed="1" x14ac:dyDescent="0.2">
      <c r="A478" s="101" t="s">
        <v>486</v>
      </c>
      <c r="B478" s="98">
        <v>-3255.77</v>
      </c>
      <c r="C478" s="99">
        <v>0</v>
      </c>
      <c r="D478" s="99">
        <v>0</v>
      </c>
      <c r="E478" s="100">
        <v>0</v>
      </c>
    </row>
    <row r="479" spans="1:5" hidden="1" outlineLevel="2" collapsed="1" x14ac:dyDescent="0.2">
      <c r="A479" s="97" t="s">
        <v>487</v>
      </c>
      <c r="B479" s="98">
        <v>19533.98</v>
      </c>
      <c r="C479" s="99">
        <v>0</v>
      </c>
      <c r="D479" s="99">
        <v>0</v>
      </c>
      <c r="E479" s="100">
        <v>0</v>
      </c>
    </row>
    <row r="480" spans="1:5" ht="25.5" hidden="1" outlineLevel="3" collapsed="1" x14ac:dyDescent="0.2">
      <c r="A480" s="101" t="s">
        <v>488</v>
      </c>
      <c r="B480" s="98">
        <v>14000.04</v>
      </c>
      <c r="C480" s="99">
        <v>0</v>
      </c>
      <c r="D480" s="99">
        <v>0</v>
      </c>
      <c r="E480" s="100">
        <v>0</v>
      </c>
    </row>
    <row r="481" spans="1:5" ht="25.5" hidden="1" outlineLevel="3" collapsed="1" x14ac:dyDescent="0.2">
      <c r="A481" s="101" t="s">
        <v>489</v>
      </c>
      <c r="B481" s="98">
        <v>5533.94</v>
      </c>
      <c r="C481" s="99">
        <v>0</v>
      </c>
      <c r="D481" s="99">
        <v>0</v>
      </c>
      <c r="E481" s="100">
        <v>0</v>
      </c>
    </row>
    <row r="482" spans="1:5" ht="38.25" hidden="1" outlineLevel="2" x14ac:dyDescent="0.2">
      <c r="A482" s="97" t="s">
        <v>490</v>
      </c>
      <c r="B482" s="98">
        <v>11690.02</v>
      </c>
      <c r="C482" s="99">
        <v>0</v>
      </c>
      <c r="D482" s="99">
        <v>0</v>
      </c>
      <c r="E482" s="100">
        <v>0</v>
      </c>
    </row>
    <row r="483" spans="1:5" ht="25.5" hidden="1" outlineLevel="3" collapsed="1" x14ac:dyDescent="0.2">
      <c r="A483" s="101" t="s">
        <v>491</v>
      </c>
      <c r="B483" s="98">
        <v>7627.86</v>
      </c>
      <c r="C483" s="99">
        <v>0</v>
      </c>
      <c r="D483" s="99">
        <v>0</v>
      </c>
      <c r="E483" s="100">
        <v>0</v>
      </c>
    </row>
    <row r="484" spans="1:5" ht="25.5" hidden="1" outlineLevel="3" collapsed="1" x14ac:dyDescent="0.2">
      <c r="A484" s="101" t="s">
        <v>492</v>
      </c>
      <c r="B484" s="98">
        <v>4062.16</v>
      </c>
      <c r="C484" s="99">
        <v>0</v>
      </c>
      <c r="D484" s="99">
        <v>0</v>
      </c>
      <c r="E484" s="100">
        <v>0</v>
      </c>
    </row>
    <row r="485" spans="1:5" ht="25.5" hidden="1" outlineLevel="2" x14ac:dyDescent="0.2">
      <c r="A485" s="97" t="s">
        <v>493</v>
      </c>
      <c r="B485" s="98">
        <v>724.24</v>
      </c>
      <c r="C485" s="99">
        <v>0</v>
      </c>
      <c r="D485" s="99">
        <v>0</v>
      </c>
      <c r="E485" s="100">
        <v>0</v>
      </c>
    </row>
    <row r="486" spans="1:5" ht="25.5" hidden="1" outlineLevel="3" collapsed="1" x14ac:dyDescent="0.2">
      <c r="A486" s="101" t="s">
        <v>494</v>
      </c>
      <c r="B486" s="98">
        <v>518.52</v>
      </c>
      <c r="C486" s="99">
        <v>0</v>
      </c>
      <c r="D486" s="99">
        <v>0</v>
      </c>
      <c r="E486" s="100">
        <v>0</v>
      </c>
    </row>
    <row r="487" spans="1:5" ht="25.5" hidden="1" outlineLevel="3" collapsed="1" x14ac:dyDescent="0.2">
      <c r="A487" s="101" t="s">
        <v>495</v>
      </c>
      <c r="B487" s="98">
        <v>205.72</v>
      </c>
      <c r="C487" s="99">
        <v>0</v>
      </c>
      <c r="D487" s="99">
        <v>0</v>
      </c>
      <c r="E487" s="100">
        <v>0</v>
      </c>
    </row>
    <row r="488" spans="1:5" ht="38.25" hidden="1" outlineLevel="2" x14ac:dyDescent="0.2">
      <c r="A488" s="97" t="s">
        <v>496</v>
      </c>
      <c r="B488" s="98">
        <v>-909.95</v>
      </c>
      <c r="C488" s="99">
        <v>0</v>
      </c>
      <c r="D488" s="99">
        <v>0</v>
      </c>
      <c r="E488" s="100">
        <v>0</v>
      </c>
    </row>
    <row r="489" spans="1:5" ht="25.5" hidden="1" outlineLevel="3" collapsed="1" x14ac:dyDescent="0.2">
      <c r="A489" s="101" t="s">
        <v>497</v>
      </c>
      <c r="B489" s="98">
        <v>-909.95</v>
      </c>
      <c r="C489" s="99">
        <v>0</v>
      </c>
      <c r="D489" s="99">
        <v>0</v>
      </c>
      <c r="E489" s="100">
        <v>0</v>
      </c>
    </row>
    <row r="490" spans="1:5" ht="63.75" hidden="1" outlineLevel="2" x14ac:dyDescent="0.2">
      <c r="A490" s="97" t="s">
        <v>498</v>
      </c>
      <c r="B490" s="98">
        <v>-46.5</v>
      </c>
      <c r="C490" s="99">
        <v>0</v>
      </c>
      <c r="D490" s="99">
        <v>0</v>
      </c>
      <c r="E490" s="100">
        <v>0</v>
      </c>
    </row>
    <row r="491" spans="1:5" ht="38.25" hidden="1" outlineLevel="3" collapsed="1" x14ac:dyDescent="0.2">
      <c r="A491" s="101" t="s">
        <v>499</v>
      </c>
      <c r="B491" s="98">
        <v>-46.5</v>
      </c>
      <c r="C491" s="99">
        <v>0</v>
      </c>
      <c r="D491" s="99">
        <v>0</v>
      </c>
      <c r="E491" s="100">
        <v>0</v>
      </c>
    </row>
    <row r="492" spans="1:5" ht="25.5" hidden="1" outlineLevel="2" collapsed="1" x14ac:dyDescent="0.2">
      <c r="A492" s="10" t="s">
        <v>500</v>
      </c>
      <c r="B492" s="1">
        <v>0</v>
      </c>
      <c r="C492" s="7">
        <v>342000</v>
      </c>
      <c r="D492" s="7">
        <v>49000</v>
      </c>
      <c r="E492" s="8">
        <v>-293000</v>
      </c>
    </row>
    <row r="493" spans="1:5" ht="38.25" hidden="1" outlineLevel="3" collapsed="1" x14ac:dyDescent="0.2">
      <c r="A493" s="11" t="s">
        <v>501</v>
      </c>
      <c r="B493" s="1">
        <v>0</v>
      </c>
      <c r="C493" s="7">
        <v>73000</v>
      </c>
      <c r="D493" s="7">
        <v>25000</v>
      </c>
      <c r="E493" s="8">
        <v>-48000</v>
      </c>
    </row>
    <row r="494" spans="1:5" ht="25.5" hidden="1" outlineLevel="3" collapsed="1" x14ac:dyDescent="0.2">
      <c r="A494" s="11" t="s">
        <v>502</v>
      </c>
      <c r="B494" s="1">
        <v>0</v>
      </c>
      <c r="C494" s="7">
        <v>25000</v>
      </c>
      <c r="D494" s="7">
        <v>5000</v>
      </c>
      <c r="E494" s="8">
        <v>-20000</v>
      </c>
    </row>
    <row r="495" spans="1:5" ht="38.25" hidden="1" outlineLevel="3" collapsed="1" x14ac:dyDescent="0.2">
      <c r="A495" s="11" t="s">
        <v>503</v>
      </c>
      <c r="B495" s="1">
        <v>0</v>
      </c>
      <c r="C495" s="7">
        <v>100000</v>
      </c>
      <c r="D495" s="7">
        <v>5000</v>
      </c>
      <c r="E495" s="8">
        <v>-95000</v>
      </c>
    </row>
    <row r="496" spans="1:5" ht="25.5" hidden="1" outlineLevel="3" collapsed="1" x14ac:dyDescent="0.2">
      <c r="A496" s="11" t="s">
        <v>504</v>
      </c>
      <c r="B496" s="1">
        <v>0</v>
      </c>
      <c r="C496" s="7">
        <v>20000</v>
      </c>
      <c r="D496" s="7">
        <v>5000</v>
      </c>
      <c r="E496" s="8">
        <v>-15000</v>
      </c>
    </row>
    <row r="497" spans="1:5" ht="38.25" hidden="1" outlineLevel="3" collapsed="1" x14ac:dyDescent="0.2">
      <c r="A497" s="11" t="s">
        <v>505</v>
      </c>
      <c r="B497" s="1">
        <v>0</v>
      </c>
      <c r="C497" s="7">
        <v>20000</v>
      </c>
      <c r="D497" s="7">
        <v>5000</v>
      </c>
      <c r="E497" s="8">
        <v>-15000</v>
      </c>
    </row>
    <row r="498" spans="1:5" ht="25.5" hidden="1" outlineLevel="3" collapsed="1" x14ac:dyDescent="0.2">
      <c r="A498" s="11" t="s">
        <v>506</v>
      </c>
      <c r="B498" s="1">
        <v>0</v>
      </c>
      <c r="C498" s="7">
        <v>4000</v>
      </c>
      <c r="D498" s="7">
        <v>4000</v>
      </c>
      <c r="E498" s="8">
        <v>0</v>
      </c>
    </row>
    <row r="499" spans="1:5" ht="38.25" hidden="1" outlineLevel="3" collapsed="1" x14ac:dyDescent="0.2">
      <c r="A499" s="11" t="s">
        <v>507</v>
      </c>
      <c r="B499" s="1">
        <v>0</v>
      </c>
      <c r="C499" s="7">
        <v>100000</v>
      </c>
      <c r="D499" s="1">
        <v>0</v>
      </c>
      <c r="E499" s="8">
        <v>-100000</v>
      </c>
    </row>
    <row r="500" spans="1:5" ht="25.5" hidden="1" outlineLevel="2" collapsed="1" x14ac:dyDescent="0.2">
      <c r="A500" s="10" t="s">
        <v>508</v>
      </c>
      <c r="B500" s="7">
        <v>547805.35</v>
      </c>
      <c r="C500" s="7">
        <v>870403</v>
      </c>
      <c r="D500" s="7">
        <v>854929</v>
      </c>
      <c r="E500" s="8">
        <v>-15474</v>
      </c>
    </row>
    <row r="501" spans="1:5" ht="25.5" hidden="1" outlineLevel="3" collapsed="1" x14ac:dyDescent="0.2">
      <c r="A501" s="11" t="s">
        <v>509</v>
      </c>
      <c r="B501" s="7">
        <v>390484</v>
      </c>
      <c r="C501" s="7">
        <v>616886</v>
      </c>
      <c r="D501" s="7">
        <v>610433</v>
      </c>
      <c r="E501" s="8">
        <v>-6453</v>
      </c>
    </row>
    <row r="502" spans="1:5" ht="25.5" hidden="1" outlineLevel="3" collapsed="1" x14ac:dyDescent="0.2">
      <c r="A502" s="11" t="s">
        <v>510</v>
      </c>
      <c r="B502" s="7">
        <v>157321.35</v>
      </c>
      <c r="C502" s="7">
        <v>253517</v>
      </c>
      <c r="D502" s="7">
        <v>244496</v>
      </c>
      <c r="E502" s="8">
        <v>-9021</v>
      </c>
    </row>
    <row r="503" spans="1:5" ht="25.5" hidden="1" outlineLevel="2" collapsed="1" x14ac:dyDescent="0.2">
      <c r="A503" s="10" t="s">
        <v>511</v>
      </c>
      <c r="B503" s="7">
        <v>583282.19999999995</v>
      </c>
      <c r="C503" s="7">
        <v>663447</v>
      </c>
      <c r="D503" s="7">
        <v>644361</v>
      </c>
      <c r="E503" s="8">
        <v>-19086</v>
      </c>
    </row>
    <row r="504" spans="1:5" ht="25.5" hidden="1" outlineLevel="3" collapsed="1" x14ac:dyDescent="0.2">
      <c r="A504" s="11" t="s">
        <v>512</v>
      </c>
      <c r="B504" s="7">
        <v>415756.79</v>
      </c>
      <c r="C504" s="7">
        <v>470373</v>
      </c>
      <c r="D504" s="7">
        <v>469009</v>
      </c>
      <c r="E504" s="8">
        <v>-1364</v>
      </c>
    </row>
    <row r="505" spans="1:5" ht="25.5" hidden="1" outlineLevel="3" collapsed="1" x14ac:dyDescent="0.2">
      <c r="A505" s="11" t="s">
        <v>513</v>
      </c>
      <c r="B505" s="7">
        <v>167525.41</v>
      </c>
      <c r="C505" s="7">
        <v>193074</v>
      </c>
      <c r="D505" s="7">
        <v>175352</v>
      </c>
      <c r="E505" s="8">
        <v>-17722</v>
      </c>
    </row>
    <row r="506" spans="1:5" ht="25.5" hidden="1" outlineLevel="2" collapsed="1" x14ac:dyDescent="0.2">
      <c r="A506" s="10" t="s">
        <v>514</v>
      </c>
      <c r="B506" s="7">
        <v>774643.35</v>
      </c>
      <c r="C506" s="7">
        <v>776348</v>
      </c>
      <c r="D506" s="7">
        <v>780961</v>
      </c>
      <c r="E506" s="8">
        <v>4613</v>
      </c>
    </row>
    <row r="507" spans="1:5" ht="25.5" hidden="1" outlineLevel="3" collapsed="1" x14ac:dyDescent="0.2">
      <c r="A507" s="11" t="s">
        <v>515</v>
      </c>
      <c r="B507" s="7">
        <v>551142.84</v>
      </c>
      <c r="C507" s="7">
        <v>550430</v>
      </c>
      <c r="D507" s="7">
        <v>557244</v>
      </c>
      <c r="E507" s="8">
        <v>6814</v>
      </c>
    </row>
    <row r="508" spans="1:5" ht="25.5" hidden="1" outlineLevel="3" collapsed="1" x14ac:dyDescent="0.2">
      <c r="A508" s="11" t="s">
        <v>516</v>
      </c>
      <c r="B508" s="7">
        <v>223500.51</v>
      </c>
      <c r="C508" s="7">
        <v>225918</v>
      </c>
      <c r="D508" s="7">
        <v>223717</v>
      </c>
      <c r="E508" s="8">
        <v>-2201</v>
      </c>
    </row>
    <row r="509" spans="1:5" ht="25.5" hidden="1" outlineLevel="2" collapsed="1" x14ac:dyDescent="0.2">
      <c r="A509" s="10" t="s">
        <v>517</v>
      </c>
      <c r="B509" s="7">
        <v>726073.16</v>
      </c>
      <c r="C509" s="7">
        <v>810016</v>
      </c>
      <c r="D509" s="7">
        <v>897822</v>
      </c>
      <c r="E509" s="8">
        <v>87806</v>
      </c>
    </row>
    <row r="510" spans="1:5" ht="25.5" hidden="1" outlineLevel="3" collapsed="1" x14ac:dyDescent="0.2">
      <c r="A510" s="11" t="s">
        <v>518</v>
      </c>
      <c r="B510" s="7">
        <v>516504.59</v>
      </c>
      <c r="C510" s="7">
        <v>574208</v>
      </c>
      <c r="D510" s="7">
        <v>641371</v>
      </c>
      <c r="E510" s="8">
        <v>67163</v>
      </c>
    </row>
    <row r="511" spans="1:5" ht="25.5" hidden="1" outlineLevel="3" collapsed="1" x14ac:dyDescent="0.2">
      <c r="A511" s="11" t="s">
        <v>519</v>
      </c>
      <c r="B511" s="7">
        <v>209568.57</v>
      </c>
      <c r="C511" s="7">
        <v>235808</v>
      </c>
      <c r="D511" s="7">
        <v>256451</v>
      </c>
      <c r="E511" s="8">
        <v>20643</v>
      </c>
    </row>
    <row r="512" spans="1:5" ht="38.25" hidden="1" outlineLevel="2" collapsed="1" x14ac:dyDescent="0.2">
      <c r="A512" s="10" t="s">
        <v>520</v>
      </c>
      <c r="B512" s="7">
        <v>319527.65999999997</v>
      </c>
      <c r="C512" s="7">
        <v>410917</v>
      </c>
      <c r="D512" s="7">
        <v>448240</v>
      </c>
      <c r="E512" s="8">
        <v>37323</v>
      </c>
    </row>
    <row r="513" spans="1:5" ht="25.5" hidden="1" outlineLevel="3" collapsed="1" x14ac:dyDescent="0.2">
      <c r="A513" s="11" t="s">
        <v>521</v>
      </c>
      <c r="B513" s="7">
        <v>227980.32</v>
      </c>
      <c r="C513" s="7">
        <v>292479</v>
      </c>
      <c r="D513" s="7">
        <v>320915</v>
      </c>
      <c r="E513" s="8">
        <v>28436</v>
      </c>
    </row>
    <row r="514" spans="1:5" ht="25.5" hidden="1" outlineLevel="3" collapsed="1" x14ac:dyDescent="0.2">
      <c r="A514" s="11" t="s">
        <v>522</v>
      </c>
      <c r="B514" s="7">
        <v>91547.34</v>
      </c>
      <c r="C514" s="7">
        <v>118438</v>
      </c>
      <c r="D514" s="7">
        <v>127325</v>
      </c>
      <c r="E514" s="8">
        <v>8887</v>
      </c>
    </row>
    <row r="515" spans="1:5" ht="25.5" hidden="1" outlineLevel="2" collapsed="1" x14ac:dyDescent="0.2">
      <c r="A515" s="10" t="s">
        <v>523</v>
      </c>
      <c r="B515" s="7">
        <v>156698.16</v>
      </c>
      <c r="C515" s="7">
        <v>156762</v>
      </c>
      <c r="D515" s="7">
        <v>156226</v>
      </c>
      <c r="E515" s="8">
        <v>-536</v>
      </c>
    </row>
    <row r="516" spans="1:5" ht="25.5" hidden="1" outlineLevel="3" collapsed="1" x14ac:dyDescent="0.2">
      <c r="A516" s="11" t="s">
        <v>524</v>
      </c>
      <c r="B516" s="7">
        <v>111738.96</v>
      </c>
      <c r="C516" s="7">
        <v>111284</v>
      </c>
      <c r="D516" s="7">
        <v>111734</v>
      </c>
      <c r="E516" s="8">
        <v>450</v>
      </c>
    </row>
    <row r="517" spans="1:5" ht="25.5" hidden="1" outlineLevel="3" collapsed="1" x14ac:dyDescent="0.2">
      <c r="A517" s="11" t="s">
        <v>525</v>
      </c>
      <c r="B517" s="7">
        <v>44959.199999999997</v>
      </c>
      <c r="C517" s="7">
        <v>45478</v>
      </c>
      <c r="D517" s="7">
        <v>44492</v>
      </c>
      <c r="E517" s="8">
        <v>-986</v>
      </c>
    </row>
    <row r="518" spans="1:5" ht="25.5" hidden="1" outlineLevel="2" collapsed="1" x14ac:dyDescent="0.2">
      <c r="A518" s="10" t="s">
        <v>526</v>
      </c>
      <c r="B518" s="7">
        <v>121945.62</v>
      </c>
      <c r="C518" s="7">
        <v>122299</v>
      </c>
      <c r="D518" s="7">
        <v>121632</v>
      </c>
      <c r="E518" s="8">
        <v>-667</v>
      </c>
    </row>
    <row r="519" spans="1:5" ht="25.5" hidden="1" outlineLevel="3" collapsed="1" x14ac:dyDescent="0.2">
      <c r="A519" s="11" t="s">
        <v>527</v>
      </c>
      <c r="B519" s="7">
        <v>86970.64</v>
      </c>
      <c r="C519" s="7">
        <v>86920</v>
      </c>
      <c r="D519" s="7">
        <v>86920</v>
      </c>
      <c r="E519" s="8">
        <v>0</v>
      </c>
    </row>
    <row r="520" spans="1:5" ht="25.5" hidden="1" outlineLevel="3" collapsed="1" x14ac:dyDescent="0.2">
      <c r="A520" s="11" t="s">
        <v>528</v>
      </c>
      <c r="B520" s="7">
        <v>34974.980000000003</v>
      </c>
      <c r="C520" s="7">
        <v>35379</v>
      </c>
      <c r="D520" s="7">
        <v>34712</v>
      </c>
      <c r="E520" s="8">
        <v>-667</v>
      </c>
    </row>
    <row r="521" spans="1:5" ht="25.5" hidden="1" outlineLevel="2" collapsed="1" x14ac:dyDescent="0.2">
      <c r="A521" s="10" t="s">
        <v>529</v>
      </c>
      <c r="B521" s="7">
        <v>114887.05</v>
      </c>
      <c r="C521" s="7">
        <v>147514</v>
      </c>
      <c r="D521" s="7">
        <v>154205</v>
      </c>
      <c r="E521" s="8">
        <v>6691</v>
      </c>
    </row>
    <row r="522" spans="1:5" ht="25.5" hidden="1" outlineLevel="3" collapsed="1" x14ac:dyDescent="0.2">
      <c r="A522" s="11" t="s">
        <v>530</v>
      </c>
      <c r="B522" s="7">
        <v>81935.66</v>
      </c>
      <c r="C522" s="7">
        <v>104582</v>
      </c>
      <c r="D522" s="7">
        <v>110398</v>
      </c>
      <c r="E522" s="8">
        <v>5816</v>
      </c>
    </row>
    <row r="523" spans="1:5" ht="25.5" hidden="1" outlineLevel="3" collapsed="1" x14ac:dyDescent="0.2">
      <c r="A523" s="11" t="s">
        <v>531</v>
      </c>
      <c r="B523" s="7">
        <v>32951.39</v>
      </c>
      <c r="C523" s="7">
        <v>42932</v>
      </c>
      <c r="D523" s="7">
        <v>43807</v>
      </c>
      <c r="E523" s="8">
        <v>875</v>
      </c>
    </row>
    <row r="524" spans="1:5" ht="25.5" hidden="1" outlineLevel="2" collapsed="1" x14ac:dyDescent="0.2">
      <c r="A524" s="10" t="s">
        <v>532</v>
      </c>
      <c r="B524" s="7">
        <v>38535.449999999997</v>
      </c>
      <c r="C524" s="7">
        <v>63960</v>
      </c>
      <c r="D524" s="7">
        <v>63081</v>
      </c>
      <c r="E524" s="8">
        <v>-879</v>
      </c>
    </row>
    <row r="525" spans="1:5" ht="25.5" hidden="1" outlineLevel="3" collapsed="1" x14ac:dyDescent="0.2">
      <c r="A525" s="11" t="s">
        <v>533</v>
      </c>
      <c r="B525" s="7">
        <v>27556.83</v>
      </c>
      <c r="C525" s="7">
        <v>45435</v>
      </c>
      <c r="D525" s="7">
        <v>45241</v>
      </c>
      <c r="E525" s="8">
        <v>-194</v>
      </c>
    </row>
    <row r="526" spans="1:5" ht="25.5" hidden="1" outlineLevel="3" collapsed="1" x14ac:dyDescent="0.2">
      <c r="A526" s="11" t="s">
        <v>534</v>
      </c>
      <c r="B526" s="7">
        <v>10978.62</v>
      </c>
      <c r="C526" s="7">
        <v>18525</v>
      </c>
      <c r="D526" s="7">
        <v>17840</v>
      </c>
      <c r="E526" s="8">
        <v>-685</v>
      </c>
    </row>
    <row r="527" spans="1:5" ht="25.5" hidden="1" outlineLevel="2" collapsed="1" x14ac:dyDescent="0.2">
      <c r="A527" s="10" t="s">
        <v>535</v>
      </c>
      <c r="B527" s="7">
        <v>52371.09</v>
      </c>
      <c r="C527" s="7">
        <v>84654</v>
      </c>
      <c r="D527" s="7">
        <v>68965</v>
      </c>
      <c r="E527" s="8">
        <v>-15689</v>
      </c>
    </row>
    <row r="528" spans="1:5" ht="25.5" hidden="1" outlineLevel="3" collapsed="1" x14ac:dyDescent="0.2">
      <c r="A528" s="11" t="s">
        <v>536</v>
      </c>
      <c r="B528" s="7">
        <v>37402.239999999998</v>
      </c>
      <c r="C528" s="7">
        <v>60067</v>
      </c>
      <c r="D528" s="7">
        <v>49397</v>
      </c>
      <c r="E528" s="8">
        <v>-10670</v>
      </c>
    </row>
    <row r="529" spans="1:5" ht="25.5" hidden="1" outlineLevel="3" collapsed="1" x14ac:dyDescent="0.2">
      <c r="A529" s="11" t="s">
        <v>537</v>
      </c>
      <c r="B529" s="7">
        <v>14968.85</v>
      </c>
      <c r="C529" s="7">
        <v>24587</v>
      </c>
      <c r="D529" s="7">
        <v>19568</v>
      </c>
      <c r="E529" s="8">
        <v>-5019</v>
      </c>
    </row>
    <row r="530" spans="1:5" ht="25.5" hidden="1" outlineLevel="2" collapsed="1" x14ac:dyDescent="0.2">
      <c r="A530" s="10" t="s">
        <v>538</v>
      </c>
      <c r="B530" s="7">
        <v>41658.410000000003</v>
      </c>
      <c r="C530" s="7">
        <v>39159</v>
      </c>
      <c r="D530" s="7">
        <v>41442</v>
      </c>
      <c r="E530" s="8">
        <v>2283</v>
      </c>
    </row>
    <row r="531" spans="1:5" ht="25.5" hidden="1" outlineLevel="3" collapsed="1" x14ac:dyDescent="0.2">
      <c r="A531" s="11" t="s">
        <v>539</v>
      </c>
      <c r="B531" s="7">
        <v>29737.86</v>
      </c>
      <c r="C531" s="7">
        <v>27821</v>
      </c>
      <c r="D531" s="7">
        <v>29702</v>
      </c>
      <c r="E531" s="8">
        <v>1881</v>
      </c>
    </row>
    <row r="532" spans="1:5" ht="25.5" hidden="1" outlineLevel="3" collapsed="1" x14ac:dyDescent="0.2">
      <c r="A532" s="11" t="s">
        <v>540</v>
      </c>
      <c r="B532" s="7">
        <v>11920.55</v>
      </c>
      <c r="C532" s="7">
        <v>11338</v>
      </c>
      <c r="D532" s="7">
        <v>11740</v>
      </c>
      <c r="E532" s="8">
        <v>402</v>
      </c>
    </row>
    <row r="533" spans="1:5" ht="25.5" hidden="1" outlineLevel="2" collapsed="1" x14ac:dyDescent="0.2">
      <c r="A533" s="10" t="s">
        <v>541</v>
      </c>
      <c r="B533" s="7">
        <v>72469.97</v>
      </c>
      <c r="C533" s="7">
        <v>86429</v>
      </c>
      <c r="D533" s="7">
        <v>105526</v>
      </c>
      <c r="E533" s="8">
        <v>19097</v>
      </c>
    </row>
    <row r="534" spans="1:5" ht="25.5" hidden="1" outlineLevel="3" collapsed="1" x14ac:dyDescent="0.2">
      <c r="A534" s="11" t="s">
        <v>542</v>
      </c>
      <c r="B534" s="7">
        <v>51507.67</v>
      </c>
      <c r="C534" s="7">
        <v>61215</v>
      </c>
      <c r="D534" s="7">
        <v>75231</v>
      </c>
      <c r="E534" s="8">
        <v>14016</v>
      </c>
    </row>
    <row r="535" spans="1:5" ht="25.5" hidden="1" outlineLevel="3" collapsed="1" x14ac:dyDescent="0.2">
      <c r="A535" s="11" t="s">
        <v>543</v>
      </c>
      <c r="B535" s="7">
        <v>20962.3</v>
      </c>
      <c r="C535" s="7">
        <v>25214</v>
      </c>
      <c r="D535" s="7">
        <v>30295</v>
      </c>
      <c r="E535" s="8">
        <v>5081</v>
      </c>
    </row>
    <row r="536" spans="1:5" ht="38.25" hidden="1" outlineLevel="2" collapsed="1" x14ac:dyDescent="0.2">
      <c r="A536" s="10" t="s">
        <v>544</v>
      </c>
      <c r="B536" s="7">
        <v>16569.2</v>
      </c>
      <c r="C536" s="7">
        <v>20385</v>
      </c>
      <c r="D536" s="7">
        <v>15196</v>
      </c>
      <c r="E536" s="8">
        <v>-5189</v>
      </c>
    </row>
    <row r="537" spans="1:5" ht="25.5" hidden="1" outlineLevel="3" collapsed="1" x14ac:dyDescent="0.2">
      <c r="A537" s="11" t="s">
        <v>545</v>
      </c>
      <c r="B537" s="7">
        <v>11999.97</v>
      </c>
      <c r="C537" s="7">
        <v>14438</v>
      </c>
      <c r="D537" s="7">
        <v>10914</v>
      </c>
      <c r="E537" s="8">
        <v>-3524</v>
      </c>
    </row>
    <row r="538" spans="1:5" ht="25.5" hidden="1" outlineLevel="3" collapsed="1" x14ac:dyDescent="0.2">
      <c r="A538" s="11" t="s">
        <v>546</v>
      </c>
      <c r="B538" s="7">
        <v>4569.2299999999996</v>
      </c>
      <c r="C538" s="7">
        <v>5947</v>
      </c>
      <c r="D538" s="7">
        <v>4282</v>
      </c>
      <c r="E538" s="8">
        <v>-1665</v>
      </c>
    </row>
    <row r="539" spans="1:5" ht="25.5" hidden="1" outlineLevel="2" collapsed="1" x14ac:dyDescent="0.2">
      <c r="A539" s="10" t="s">
        <v>547</v>
      </c>
      <c r="B539" s="7">
        <v>360357</v>
      </c>
      <c r="C539" s="7">
        <v>405226</v>
      </c>
      <c r="D539" s="7">
        <v>411254</v>
      </c>
      <c r="E539" s="8">
        <v>6028</v>
      </c>
    </row>
    <row r="540" spans="1:5" ht="25.5" hidden="1" outlineLevel="3" collapsed="1" x14ac:dyDescent="0.2">
      <c r="A540" s="11" t="s">
        <v>548</v>
      </c>
      <c r="B540" s="7">
        <v>256408.95</v>
      </c>
      <c r="C540" s="7">
        <v>287143</v>
      </c>
      <c r="D540" s="7">
        <v>293693</v>
      </c>
      <c r="E540" s="8">
        <v>6550</v>
      </c>
    </row>
    <row r="541" spans="1:5" ht="25.5" hidden="1" outlineLevel="3" collapsed="1" x14ac:dyDescent="0.2">
      <c r="A541" s="11" t="s">
        <v>549</v>
      </c>
      <c r="B541" s="7">
        <v>103948.05</v>
      </c>
      <c r="C541" s="7">
        <v>118083</v>
      </c>
      <c r="D541" s="7">
        <v>117561</v>
      </c>
      <c r="E541" s="8">
        <v>-522</v>
      </c>
    </row>
    <row r="542" spans="1:5" ht="25.5" hidden="1" outlineLevel="2" collapsed="1" x14ac:dyDescent="0.2">
      <c r="A542" s="10" t="s">
        <v>550</v>
      </c>
      <c r="B542" s="7">
        <v>256962.13</v>
      </c>
      <c r="C542" s="7">
        <v>417801</v>
      </c>
      <c r="D542" s="7">
        <v>346621</v>
      </c>
      <c r="E542" s="8">
        <v>-71180</v>
      </c>
    </row>
    <row r="543" spans="1:5" ht="25.5" hidden="1" outlineLevel="3" collapsed="1" x14ac:dyDescent="0.2">
      <c r="A543" s="11" t="s">
        <v>551</v>
      </c>
      <c r="B543" s="7">
        <v>183201.48</v>
      </c>
      <c r="C543" s="7">
        <v>296754</v>
      </c>
      <c r="D543" s="7">
        <v>248154</v>
      </c>
      <c r="E543" s="8">
        <v>-48600</v>
      </c>
    </row>
    <row r="544" spans="1:5" ht="25.5" hidden="1" outlineLevel="3" collapsed="1" x14ac:dyDescent="0.2">
      <c r="A544" s="11" t="s">
        <v>552</v>
      </c>
      <c r="B544" s="7">
        <v>73760.649999999994</v>
      </c>
      <c r="C544" s="7">
        <v>121047</v>
      </c>
      <c r="D544" s="7">
        <v>98467</v>
      </c>
      <c r="E544" s="8">
        <v>-22580</v>
      </c>
    </row>
    <row r="545" spans="1:5" ht="25.5" hidden="1" outlineLevel="2" collapsed="1" x14ac:dyDescent="0.2">
      <c r="A545" s="10" t="s">
        <v>553</v>
      </c>
      <c r="B545" s="7">
        <v>337371.34</v>
      </c>
      <c r="C545" s="7">
        <v>352511</v>
      </c>
      <c r="D545" s="7">
        <v>349849</v>
      </c>
      <c r="E545" s="8">
        <v>-2662</v>
      </c>
    </row>
    <row r="546" spans="1:5" ht="25.5" hidden="1" outlineLevel="3" collapsed="1" x14ac:dyDescent="0.2">
      <c r="A546" s="11" t="s">
        <v>554</v>
      </c>
      <c r="B546" s="7">
        <v>239813.48</v>
      </c>
      <c r="C546" s="7">
        <v>249671</v>
      </c>
      <c r="D546" s="7">
        <v>249671</v>
      </c>
      <c r="E546" s="8">
        <v>0</v>
      </c>
    </row>
    <row r="547" spans="1:5" ht="25.5" hidden="1" outlineLevel="3" collapsed="1" x14ac:dyDescent="0.2">
      <c r="A547" s="11" t="s">
        <v>555</v>
      </c>
      <c r="B547" s="7">
        <v>97557.86</v>
      </c>
      <c r="C547" s="7">
        <v>102840</v>
      </c>
      <c r="D547" s="7">
        <v>100178</v>
      </c>
      <c r="E547" s="8">
        <v>-2662</v>
      </c>
    </row>
    <row r="548" spans="1:5" ht="25.5" hidden="1" outlineLevel="2" collapsed="1" x14ac:dyDescent="0.2">
      <c r="A548" s="10" t="s">
        <v>556</v>
      </c>
      <c r="B548" s="7">
        <v>22663.47</v>
      </c>
      <c r="C548" s="7">
        <v>38416</v>
      </c>
      <c r="D548" s="7">
        <v>55134</v>
      </c>
      <c r="E548" s="8">
        <v>16718</v>
      </c>
    </row>
    <row r="549" spans="1:5" ht="25.5" hidden="1" outlineLevel="3" collapsed="1" x14ac:dyDescent="0.2">
      <c r="A549" s="11" t="s">
        <v>557</v>
      </c>
      <c r="B549" s="7">
        <v>16182.23</v>
      </c>
      <c r="C549" s="7">
        <v>27344</v>
      </c>
      <c r="D549" s="7">
        <v>39599</v>
      </c>
      <c r="E549" s="8">
        <v>12255</v>
      </c>
    </row>
    <row r="550" spans="1:5" ht="25.5" hidden="1" outlineLevel="3" collapsed="1" x14ac:dyDescent="0.2">
      <c r="A550" s="11" t="s">
        <v>558</v>
      </c>
      <c r="B550" s="7">
        <v>6481.24</v>
      </c>
      <c r="C550" s="7">
        <v>11072</v>
      </c>
      <c r="D550" s="7">
        <v>15535</v>
      </c>
      <c r="E550" s="8">
        <v>4463</v>
      </c>
    </row>
    <row r="551" spans="1:5" ht="25.5" hidden="1" outlineLevel="2" collapsed="1" x14ac:dyDescent="0.2">
      <c r="A551" s="10" t="s">
        <v>559</v>
      </c>
      <c r="B551" s="7">
        <v>111549.15</v>
      </c>
      <c r="C551" s="7">
        <v>93746</v>
      </c>
      <c r="D551" s="7">
        <v>95170</v>
      </c>
      <c r="E551" s="8">
        <v>1424</v>
      </c>
    </row>
    <row r="552" spans="1:5" ht="25.5" hidden="1" outlineLevel="3" collapsed="1" x14ac:dyDescent="0.2">
      <c r="A552" s="11" t="s">
        <v>560</v>
      </c>
      <c r="B552" s="7">
        <v>79397.84</v>
      </c>
      <c r="C552" s="7">
        <v>66397</v>
      </c>
      <c r="D552" s="7">
        <v>67897</v>
      </c>
      <c r="E552" s="8">
        <v>1500</v>
      </c>
    </row>
    <row r="553" spans="1:5" ht="25.5" hidden="1" outlineLevel="3" collapsed="1" x14ac:dyDescent="0.2">
      <c r="A553" s="11" t="s">
        <v>561</v>
      </c>
      <c r="B553" s="7">
        <v>32151.31</v>
      </c>
      <c r="C553" s="7">
        <v>27349</v>
      </c>
      <c r="D553" s="7">
        <v>27273</v>
      </c>
      <c r="E553" s="8">
        <v>-76</v>
      </c>
    </row>
    <row r="554" spans="1:5" ht="25.5" hidden="1" outlineLevel="2" collapsed="1" x14ac:dyDescent="0.2">
      <c r="A554" s="10" t="s">
        <v>562</v>
      </c>
      <c r="B554" s="7">
        <v>169249.95</v>
      </c>
      <c r="C554" s="7">
        <v>225383</v>
      </c>
      <c r="D554" s="7">
        <v>225211</v>
      </c>
      <c r="E554" s="8">
        <v>-172</v>
      </c>
    </row>
    <row r="555" spans="1:5" ht="25.5" hidden="1" outlineLevel="3" collapsed="1" x14ac:dyDescent="0.2">
      <c r="A555" s="11" t="s">
        <v>563</v>
      </c>
      <c r="B555" s="7">
        <v>120465.74</v>
      </c>
      <c r="C555" s="7">
        <v>159804</v>
      </c>
      <c r="D555" s="7">
        <v>160704</v>
      </c>
      <c r="E555" s="8">
        <v>900</v>
      </c>
    </row>
    <row r="556" spans="1:5" ht="25.5" hidden="1" outlineLevel="3" collapsed="1" x14ac:dyDescent="0.2">
      <c r="A556" s="11" t="s">
        <v>564</v>
      </c>
      <c r="B556" s="7">
        <v>48784.21</v>
      </c>
      <c r="C556" s="7">
        <v>65579</v>
      </c>
      <c r="D556" s="7">
        <v>64507</v>
      </c>
      <c r="E556" s="8">
        <v>-1072</v>
      </c>
    </row>
    <row r="557" spans="1:5" ht="25.5" hidden="1" outlineLevel="2" collapsed="1" x14ac:dyDescent="0.2">
      <c r="A557" s="10" t="s">
        <v>565</v>
      </c>
      <c r="B557" s="7">
        <v>210615.64</v>
      </c>
      <c r="C557" s="7">
        <v>426477</v>
      </c>
      <c r="D557" s="7">
        <v>344886</v>
      </c>
      <c r="E557" s="8">
        <v>-81591</v>
      </c>
    </row>
    <row r="558" spans="1:5" ht="25.5" hidden="1" outlineLevel="3" collapsed="1" x14ac:dyDescent="0.2">
      <c r="A558" s="11" t="s">
        <v>566</v>
      </c>
      <c r="B558" s="7">
        <v>150218.21</v>
      </c>
      <c r="C558" s="7">
        <v>302813</v>
      </c>
      <c r="D558" s="7">
        <v>246324</v>
      </c>
      <c r="E558" s="8">
        <v>-56489</v>
      </c>
    </row>
    <row r="559" spans="1:5" ht="25.5" hidden="1" outlineLevel="3" collapsed="1" x14ac:dyDescent="0.2">
      <c r="A559" s="11" t="s">
        <v>567</v>
      </c>
      <c r="B559" s="7">
        <v>60397.43</v>
      </c>
      <c r="C559" s="7">
        <v>123664</v>
      </c>
      <c r="D559" s="7">
        <v>98562</v>
      </c>
      <c r="E559" s="8">
        <v>-25102</v>
      </c>
    </row>
    <row r="560" spans="1:5" ht="25.5" hidden="1" outlineLevel="2" collapsed="1" x14ac:dyDescent="0.2">
      <c r="A560" s="10" t="s">
        <v>568</v>
      </c>
      <c r="B560" s="7">
        <v>118132.22</v>
      </c>
      <c r="C560" s="7">
        <v>280959</v>
      </c>
      <c r="D560" s="7">
        <v>259467</v>
      </c>
      <c r="E560" s="8">
        <v>-21492</v>
      </c>
    </row>
    <row r="561" spans="1:5" ht="25.5" hidden="1" outlineLevel="3" collapsed="1" x14ac:dyDescent="0.2">
      <c r="A561" s="11" t="s">
        <v>569</v>
      </c>
      <c r="B561" s="7">
        <v>84361.68</v>
      </c>
      <c r="C561" s="7">
        <v>199765</v>
      </c>
      <c r="D561" s="7">
        <v>185782</v>
      </c>
      <c r="E561" s="8">
        <v>-13983</v>
      </c>
    </row>
    <row r="562" spans="1:5" ht="25.5" hidden="1" outlineLevel="3" collapsed="1" x14ac:dyDescent="0.2">
      <c r="A562" s="11" t="s">
        <v>570</v>
      </c>
      <c r="B562" s="7">
        <v>33770.54</v>
      </c>
      <c r="C562" s="7">
        <v>81194</v>
      </c>
      <c r="D562" s="7">
        <v>73685</v>
      </c>
      <c r="E562" s="8">
        <v>-7509</v>
      </c>
    </row>
    <row r="563" spans="1:5" ht="38.25" hidden="1" outlineLevel="2" collapsed="1" x14ac:dyDescent="0.2">
      <c r="A563" s="10" t="s">
        <v>571</v>
      </c>
      <c r="B563" s="7">
        <v>161834.72</v>
      </c>
      <c r="C563" s="7">
        <v>373266</v>
      </c>
      <c r="D563" s="7">
        <v>348813</v>
      </c>
      <c r="E563" s="8">
        <v>-24453</v>
      </c>
    </row>
    <row r="564" spans="1:5" ht="25.5" hidden="1" outlineLevel="3" collapsed="1" x14ac:dyDescent="0.2">
      <c r="A564" s="11" t="s">
        <v>572</v>
      </c>
      <c r="B564" s="7">
        <v>115054.62</v>
      </c>
      <c r="C564" s="7">
        <v>264371</v>
      </c>
      <c r="D564" s="7">
        <v>248672</v>
      </c>
      <c r="E564" s="8">
        <v>-15699</v>
      </c>
    </row>
    <row r="565" spans="1:5" ht="25.5" hidden="1" outlineLevel="3" collapsed="1" x14ac:dyDescent="0.2">
      <c r="A565" s="11" t="s">
        <v>573</v>
      </c>
      <c r="B565" s="7">
        <v>46780.1</v>
      </c>
      <c r="C565" s="7">
        <v>108895</v>
      </c>
      <c r="D565" s="7">
        <v>100141</v>
      </c>
      <c r="E565" s="8">
        <v>-8754</v>
      </c>
    </row>
    <row r="566" spans="1:5" ht="25.5" hidden="1" outlineLevel="2" collapsed="1" x14ac:dyDescent="0.2">
      <c r="A566" s="10" t="s">
        <v>574</v>
      </c>
      <c r="B566" s="7">
        <v>239901.36</v>
      </c>
      <c r="C566" s="7">
        <v>349696</v>
      </c>
      <c r="D566" s="7">
        <v>351847</v>
      </c>
      <c r="E566" s="8">
        <v>2151</v>
      </c>
    </row>
    <row r="567" spans="1:5" ht="25.5" hidden="1" outlineLevel="3" collapsed="1" x14ac:dyDescent="0.2">
      <c r="A567" s="11" t="s">
        <v>575</v>
      </c>
      <c r="B567" s="7">
        <v>169819.45</v>
      </c>
      <c r="C567" s="7">
        <v>248008</v>
      </c>
      <c r="D567" s="7">
        <v>251579</v>
      </c>
      <c r="E567" s="8">
        <v>3571</v>
      </c>
    </row>
    <row r="568" spans="1:5" ht="25.5" hidden="1" outlineLevel="3" collapsed="1" x14ac:dyDescent="0.2">
      <c r="A568" s="11" t="s">
        <v>576</v>
      </c>
      <c r="B568" s="7">
        <v>68674.23</v>
      </c>
      <c r="C568" s="7">
        <v>101688</v>
      </c>
      <c r="D568" s="7">
        <v>100268</v>
      </c>
      <c r="E568" s="8">
        <v>-1420</v>
      </c>
    </row>
    <row r="569" spans="1:5" ht="25.5" hidden="1" outlineLevel="3" collapsed="1" x14ac:dyDescent="0.2">
      <c r="A569" s="11" t="s">
        <v>577</v>
      </c>
      <c r="B569" s="7">
        <v>1407.68</v>
      </c>
      <c r="C569" s="1">
        <v>0</v>
      </c>
      <c r="D569" s="1">
        <v>0</v>
      </c>
      <c r="E569" s="8">
        <v>0</v>
      </c>
    </row>
    <row r="570" spans="1:5" ht="25.5" hidden="1" outlineLevel="2" collapsed="1" x14ac:dyDescent="0.2">
      <c r="A570" s="10" t="s">
        <v>578</v>
      </c>
      <c r="B570" s="7">
        <v>563097.65</v>
      </c>
      <c r="C570" s="7">
        <v>574670</v>
      </c>
      <c r="D570" s="7">
        <v>570963</v>
      </c>
      <c r="E570" s="8">
        <v>-3707</v>
      </c>
    </row>
    <row r="571" spans="1:5" ht="25.5" hidden="1" outlineLevel="3" collapsed="1" x14ac:dyDescent="0.2">
      <c r="A571" s="11" t="s">
        <v>579</v>
      </c>
      <c r="B571" s="7">
        <v>400443.38</v>
      </c>
      <c r="C571" s="7">
        <v>407213</v>
      </c>
      <c r="D571" s="7">
        <v>407213</v>
      </c>
      <c r="E571" s="8">
        <v>0</v>
      </c>
    </row>
    <row r="572" spans="1:5" ht="25.5" hidden="1" outlineLevel="3" collapsed="1" x14ac:dyDescent="0.2">
      <c r="A572" s="11" t="s">
        <v>580</v>
      </c>
      <c r="B572" s="7">
        <v>162654.26999999999</v>
      </c>
      <c r="C572" s="7">
        <v>167457</v>
      </c>
      <c r="D572" s="7">
        <v>163750</v>
      </c>
      <c r="E572" s="8">
        <v>-3707</v>
      </c>
    </row>
    <row r="573" spans="1:5" ht="25.5" hidden="1" outlineLevel="2" collapsed="1" x14ac:dyDescent="0.2">
      <c r="A573" s="10" t="s">
        <v>581</v>
      </c>
      <c r="B573" s="7">
        <v>258160.3</v>
      </c>
      <c r="C573" s="7">
        <v>292275</v>
      </c>
      <c r="D573" s="7">
        <v>290468</v>
      </c>
      <c r="E573" s="8">
        <v>-1807</v>
      </c>
    </row>
    <row r="574" spans="1:5" ht="25.5" hidden="1" outlineLevel="3" collapsed="1" x14ac:dyDescent="0.2">
      <c r="A574" s="11" t="s">
        <v>582</v>
      </c>
      <c r="B574" s="7">
        <v>184965.81</v>
      </c>
      <c r="C574" s="7">
        <v>207500</v>
      </c>
      <c r="D574" s="7">
        <v>207500</v>
      </c>
      <c r="E574" s="8">
        <v>0</v>
      </c>
    </row>
    <row r="575" spans="1:5" ht="25.5" hidden="1" outlineLevel="3" collapsed="1" x14ac:dyDescent="0.2">
      <c r="A575" s="11" t="s">
        <v>583</v>
      </c>
      <c r="B575" s="7">
        <v>73194.490000000005</v>
      </c>
      <c r="C575" s="7">
        <v>84775</v>
      </c>
      <c r="D575" s="7">
        <v>82968</v>
      </c>
      <c r="E575" s="8">
        <v>-1807</v>
      </c>
    </row>
    <row r="576" spans="1:5" ht="25.5" hidden="1" outlineLevel="2" collapsed="1" x14ac:dyDescent="0.2">
      <c r="A576" s="10" t="s">
        <v>584</v>
      </c>
      <c r="B576" s="7">
        <v>146841.24</v>
      </c>
      <c r="C576" s="7">
        <v>146571</v>
      </c>
      <c r="D576" s="7">
        <v>151738</v>
      </c>
      <c r="E576" s="8">
        <v>5167</v>
      </c>
    </row>
    <row r="577" spans="1:5" ht="25.5" hidden="1" outlineLevel="3" collapsed="1" x14ac:dyDescent="0.2">
      <c r="A577" s="11" t="s">
        <v>585</v>
      </c>
      <c r="B577" s="7">
        <v>104801.14</v>
      </c>
      <c r="C577" s="7">
        <v>104247</v>
      </c>
      <c r="D577" s="7">
        <v>108550</v>
      </c>
      <c r="E577" s="8">
        <v>4303</v>
      </c>
    </row>
    <row r="578" spans="1:5" ht="25.5" hidden="1" outlineLevel="3" collapsed="1" x14ac:dyDescent="0.2">
      <c r="A578" s="11" t="s">
        <v>586</v>
      </c>
      <c r="B578" s="7">
        <v>42040.1</v>
      </c>
      <c r="C578" s="7">
        <v>42324</v>
      </c>
      <c r="D578" s="7">
        <v>43188</v>
      </c>
      <c r="E578" s="8">
        <v>864</v>
      </c>
    </row>
    <row r="579" spans="1:5" ht="25.5" hidden="1" outlineLevel="2" collapsed="1" x14ac:dyDescent="0.2">
      <c r="A579" s="10" t="s">
        <v>587</v>
      </c>
      <c r="B579" s="7">
        <v>309670.62</v>
      </c>
      <c r="C579" s="7">
        <v>436749</v>
      </c>
      <c r="D579" s="7">
        <v>490610</v>
      </c>
      <c r="E579" s="8">
        <v>53861</v>
      </c>
    </row>
    <row r="580" spans="1:5" ht="25.5" hidden="1" outlineLevel="3" collapsed="1" x14ac:dyDescent="0.2">
      <c r="A580" s="11" t="s">
        <v>588</v>
      </c>
      <c r="B580" s="7">
        <v>221123.1</v>
      </c>
      <c r="C580" s="7">
        <v>310318</v>
      </c>
      <c r="D580" s="7">
        <v>350650</v>
      </c>
      <c r="E580" s="8">
        <v>40332</v>
      </c>
    </row>
    <row r="581" spans="1:5" ht="25.5" hidden="1" outlineLevel="3" collapsed="1" x14ac:dyDescent="0.2">
      <c r="A581" s="11" t="s">
        <v>589</v>
      </c>
      <c r="B581" s="7">
        <v>88547.520000000004</v>
      </c>
      <c r="C581" s="7">
        <v>126431</v>
      </c>
      <c r="D581" s="7">
        <v>139960</v>
      </c>
      <c r="E581" s="8">
        <v>13529</v>
      </c>
    </row>
    <row r="582" spans="1:5" ht="38.25" hidden="1" outlineLevel="2" collapsed="1" x14ac:dyDescent="0.2">
      <c r="A582" s="10" t="s">
        <v>590</v>
      </c>
      <c r="B582" s="7">
        <v>468443.47</v>
      </c>
      <c r="C582" s="7">
        <v>815760</v>
      </c>
      <c r="D582" s="7">
        <v>861431</v>
      </c>
      <c r="E582" s="8">
        <v>45671</v>
      </c>
    </row>
    <row r="583" spans="1:5" ht="25.5" hidden="1" outlineLevel="3" collapsed="1" x14ac:dyDescent="0.2">
      <c r="A583" s="11" t="s">
        <v>591</v>
      </c>
      <c r="B583" s="7">
        <v>333731.53999999998</v>
      </c>
      <c r="C583" s="7">
        <v>579138</v>
      </c>
      <c r="D583" s="7">
        <v>614906</v>
      </c>
      <c r="E583" s="8">
        <v>35768</v>
      </c>
    </row>
    <row r="584" spans="1:5" ht="25.5" hidden="1" outlineLevel="3" collapsed="1" x14ac:dyDescent="0.2">
      <c r="A584" s="11" t="s">
        <v>592</v>
      </c>
      <c r="B584" s="7">
        <v>134711.93</v>
      </c>
      <c r="C584" s="7">
        <v>236622</v>
      </c>
      <c r="D584" s="7">
        <v>246525</v>
      </c>
      <c r="E584" s="8">
        <v>9903</v>
      </c>
    </row>
    <row r="585" spans="1:5" ht="25.5" hidden="1" outlineLevel="2" collapsed="1" x14ac:dyDescent="0.2">
      <c r="A585" s="10" t="s">
        <v>593</v>
      </c>
      <c r="B585" s="7">
        <v>143604.56</v>
      </c>
      <c r="C585" s="7">
        <v>144279</v>
      </c>
      <c r="D585" s="7">
        <v>168489</v>
      </c>
      <c r="E585" s="8">
        <v>24210</v>
      </c>
    </row>
    <row r="586" spans="1:5" ht="25.5" hidden="1" outlineLevel="3" collapsed="1" x14ac:dyDescent="0.2">
      <c r="A586" s="11" t="s">
        <v>594</v>
      </c>
      <c r="B586" s="7">
        <v>102631.41</v>
      </c>
      <c r="C586" s="7">
        <v>102632</v>
      </c>
      <c r="D586" s="7">
        <v>120632</v>
      </c>
      <c r="E586" s="8">
        <v>18000</v>
      </c>
    </row>
    <row r="587" spans="1:5" ht="25.5" hidden="1" outlineLevel="3" collapsed="1" x14ac:dyDescent="0.2">
      <c r="A587" s="11" t="s">
        <v>595</v>
      </c>
      <c r="B587" s="7">
        <v>40973.15</v>
      </c>
      <c r="C587" s="7">
        <v>41647</v>
      </c>
      <c r="D587" s="7">
        <v>47857</v>
      </c>
      <c r="E587" s="8">
        <v>6210</v>
      </c>
    </row>
    <row r="588" spans="1:5" ht="38.25" hidden="1" outlineLevel="2" collapsed="1" x14ac:dyDescent="0.2">
      <c r="A588" s="10" t="s">
        <v>596</v>
      </c>
      <c r="B588" s="7">
        <v>68925.009999999995</v>
      </c>
      <c r="C588" s="7">
        <v>132153</v>
      </c>
      <c r="D588" s="7">
        <v>118253</v>
      </c>
      <c r="E588" s="8">
        <v>-13900</v>
      </c>
    </row>
    <row r="589" spans="1:5" ht="25.5" hidden="1" outlineLevel="3" collapsed="1" x14ac:dyDescent="0.2">
      <c r="A589" s="11" t="s">
        <v>597</v>
      </c>
      <c r="B589" s="7">
        <v>49253.11</v>
      </c>
      <c r="C589" s="7">
        <v>93599</v>
      </c>
      <c r="D589" s="7">
        <v>84609</v>
      </c>
      <c r="E589" s="8">
        <v>-8990</v>
      </c>
    </row>
    <row r="590" spans="1:5" ht="25.5" hidden="1" outlineLevel="3" collapsed="1" x14ac:dyDescent="0.2">
      <c r="A590" s="11" t="s">
        <v>598</v>
      </c>
      <c r="B590" s="7">
        <v>19671.900000000001</v>
      </c>
      <c r="C590" s="7">
        <v>38554</v>
      </c>
      <c r="D590" s="7">
        <v>33644</v>
      </c>
      <c r="E590" s="8">
        <v>-4910</v>
      </c>
    </row>
    <row r="591" spans="1:5" ht="25.5" hidden="1" outlineLevel="2" collapsed="1" x14ac:dyDescent="0.2">
      <c r="A591" s="10" t="s">
        <v>599</v>
      </c>
      <c r="B591" s="7">
        <v>497704.06</v>
      </c>
      <c r="C591" s="7">
        <v>558188</v>
      </c>
      <c r="D591" s="7">
        <v>557948</v>
      </c>
      <c r="E591" s="8">
        <v>-240</v>
      </c>
    </row>
    <row r="592" spans="1:5" ht="25.5" hidden="1" outlineLevel="3" collapsed="1" x14ac:dyDescent="0.2">
      <c r="A592" s="11" t="s">
        <v>600</v>
      </c>
      <c r="B592" s="7">
        <v>355263.33</v>
      </c>
      <c r="C592" s="7">
        <v>396708</v>
      </c>
      <c r="D592" s="7">
        <v>399502</v>
      </c>
      <c r="E592" s="8">
        <v>2794</v>
      </c>
    </row>
    <row r="593" spans="1:5" ht="25.5" hidden="1" outlineLevel="3" collapsed="1" x14ac:dyDescent="0.2">
      <c r="A593" s="11" t="s">
        <v>601</v>
      </c>
      <c r="B593" s="7">
        <v>142440.73000000001</v>
      </c>
      <c r="C593" s="7">
        <v>161480</v>
      </c>
      <c r="D593" s="7">
        <v>158446</v>
      </c>
      <c r="E593" s="8">
        <v>-3034</v>
      </c>
    </row>
    <row r="594" spans="1:5" ht="25.5" hidden="1" outlineLevel="2" collapsed="1" x14ac:dyDescent="0.2">
      <c r="A594" s="10" t="s">
        <v>602</v>
      </c>
      <c r="B594" s="7">
        <v>168109.71</v>
      </c>
      <c r="C594" s="7">
        <v>270280</v>
      </c>
      <c r="D594" s="7">
        <v>268517</v>
      </c>
      <c r="E594" s="8">
        <v>-1763</v>
      </c>
    </row>
    <row r="595" spans="1:5" ht="25.5" hidden="1" outlineLevel="3" collapsed="1" x14ac:dyDescent="0.2">
      <c r="A595" s="11" t="s">
        <v>603</v>
      </c>
      <c r="B595" s="7">
        <v>119483.37</v>
      </c>
      <c r="C595" s="7">
        <v>191429</v>
      </c>
      <c r="D595" s="7">
        <v>191429</v>
      </c>
      <c r="E595" s="8">
        <v>0</v>
      </c>
    </row>
    <row r="596" spans="1:5" ht="25.5" hidden="1" outlineLevel="3" collapsed="1" x14ac:dyDescent="0.2">
      <c r="A596" s="11" t="s">
        <v>604</v>
      </c>
      <c r="B596" s="7">
        <v>48626.34</v>
      </c>
      <c r="C596" s="7">
        <v>78851</v>
      </c>
      <c r="D596" s="7">
        <v>77088</v>
      </c>
      <c r="E596" s="8">
        <v>-1763</v>
      </c>
    </row>
    <row r="597" spans="1:5" ht="25.5" hidden="1" outlineLevel="2" collapsed="1" x14ac:dyDescent="0.2">
      <c r="A597" s="10" t="s">
        <v>605</v>
      </c>
      <c r="B597" s="7">
        <v>72067.240000000005</v>
      </c>
      <c r="C597" s="7">
        <v>105910</v>
      </c>
      <c r="D597" s="7">
        <v>105064</v>
      </c>
      <c r="E597" s="8">
        <v>-846</v>
      </c>
    </row>
    <row r="598" spans="1:5" ht="25.5" hidden="1" outlineLevel="3" collapsed="1" x14ac:dyDescent="0.2">
      <c r="A598" s="11" t="s">
        <v>606</v>
      </c>
      <c r="B598" s="7">
        <v>51589.53</v>
      </c>
      <c r="C598" s="7">
        <v>75448</v>
      </c>
      <c r="D598" s="7">
        <v>75359</v>
      </c>
      <c r="E598" s="8">
        <v>-89</v>
      </c>
    </row>
    <row r="599" spans="1:5" ht="25.5" hidden="1" outlineLevel="3" collapsed="1" x14ac:dyDescent="0.2">
      <c r="A599" s="11" t="s">
        <v>607</v>
      </c>
      <c r="B599" s="7">
        <v>20477.71</v>
      </c>
      <c r="C599" s="7">
        <v>30462</v>
      </c>
      <c r="D599" s="7">
        <v>29705</v>
      </c>
      <c r="E599" s="8">
        <v>-757</v>
      </c>
    </row>
    <row r="600" spans="1:5" ht="38.25" hidden="1" outlineLevel="2" collapsed="1" x14ac:dyDescent="0.2">
      <c r="A600" s="10" t="s">
        <v>608</v>
      </c>
      <c r="B600" s="7">
        <v>66844.2</v>
      </c>
      <c r="C600" s="7">
        <v>85529</v>
      </c>
      <c r="D600" s="7">
        <v>83434</v>
      </c>
      <c r="E600" s="8">
        <v>-2095</v>
      </c>
    </row>
    <row r="601" spans="1:5" ht="25.5" hidden="1" outlineLevel="3" collapsed="1" x14ac:dyDescent="0.2">
      <c r="A601" s="11" t="s">
        <v>609</v>
      </c>
      <c r="B601" s="7">
        <v>47763.76</v>
      </c>
      <c r="C601" s="7">
        <v>60766</v>
      </c>
      <c r="D601" s="7">
        <v>59789</v>
      </c>
      <c r="E601" s="8">
        <v>-977</v>
      </c>
    </row>
    <row r="602" spans="1:5" ht="25.5" hidden="1" outlineLevel="3" collapsed="1" x14ac:dyDescent="0.2">
      <c r="A602" s="11" t="s">
        <v>610</v>
      </c>
      <c r="B602" s="7">
        <v>19080.439999999999</v>
      </c>
      <c r="C602" s="7">
        <v>24763</v>
      </c>
      <c r="D602" s="7">
        <v>23645</v>
      </c>
      <c r="E602" s="8">
        <v>-1118</v>
      </c>
    </row>
    <row r="603" spans="1:5" ht="25.5" hidden="1" outlineLevel="2" collapsed="1" x14ac:dyDescent="0.2">
      <c r="A603" s="10" t="s">
        <v>611</v>
      </c>
      <c r="B603" s="7">
        <v>4184.59</v>
      </c>
      <c r="C603" s="7">
        <v>25434</v>
      </c>
      <c r="D603" s="1">
        <v>0</v>
      </c>
      <c r="E603" s="8">
        <v>-25434</v>
      </c>
    </row>
    <row r="604" spans="1:5" ht="25.5" hidden="1" outlineLevel="3" collapsed="1" x14ac:dyDescent="0.2">
      <c r="A604" s="11" t="s">
        <v>612</v>
      </c>
      <c r="B604" s="7">
        <v>3000</v>
      </c>
      <c r="C604" s="7">
        <v>18014</v>
      </c>
      <c r="D604" s="1">
        <v>0</v>
      </c>
      <c r="E604" s="8">
        <v>-18014</v>
      </c>
    </row>
    <row r="605" spans="1:5" ht="25.5" hidden="1" outlineLevel="3" collapsed="1" x14ac:dyDescent="0.2">
      <c r="A605" s="11" t="s">
        <v>613</v>
      </c>
      <c r="B605" s="7">
        <v>1184.5899999999999</v>
      </c>
      <c r="C605" s="7">
        <v>7420</v>
      </c>
      <c r="D605" s="1">
        <v>0</v>
      </c>
      <c r="E605" s="8">
        <v>-7420</v>
      </c>
    </row>
    <row r="606" spans="1:5" ht="25.5" hidden="1" outlineLevel="2" collapsed="1" x14ac:dyDescent="0.2">
      <c r="A606" s="10" t="s">
        <v>614</v>
      </c>
      <c r="B606" s="7">
        <v>173837.03</v>
      </c>
      <c r="C606" s="7">
        <v>174096</v>
      </c>
      <c r="D606" s="7">
        <v>182872</v>
      </c>
      <c r="E606" s="8">
        <v>8776</v>
      </c>
    </row>
    <row r="607" spans="1:5" ht="25.5" hidden="1" outlineLevel="3" collapsed="1" x14ac:dyDescent="0.2">
      <c r="A607" s="11" t="s">
        <v>615</v>
      </c>
      <c r="B607" s="7">
        <v>119430.12</v>
      </c>
      <c r="C607" s="7">
        <v>117014</v>
      </c>
      <c r="D607" s="7">
        <v>125558</v>
      </c>
      <c r="E607" s="8">
        <v>8544</v>
      </c>
    </row>
    <row r="608" spans="1:5" ht="38.25" hidden="1" outlineLevel="3" collapsed="1" x14ac:dyDescent="0.2">
      <c r="A608" s="11" t="s">
        <v>616</v>
      </c>
      <c r="B608" s="1">
        <v>0</v>
      </c>
      <c r="C608" s="7">
        <v>2000</v>
      </c>
      <c r="D608" s="1">
        <v>0</v>
      </c>
      <c r="E608" s="8">
        <v>-2000</v>
      </c>
    </row>
    <row r="609" spans="1:5" ht="25.5" hidden="1" outlineLevel="3" collapsed="1" x14ac:dyDescent="0.2">
      <c r="A609" s="11" t="s">
        <v>617</v>
      </c>
      <c r="B609" s="7">
        <v>52472.45</v>
      </c>
      <c r="C609" s="7">
        <v>52498</v>
      </c>
      <c r="D609" s="7">
        <v>54730</v>
      </c>
      <c r="E609" s="8">
        <v>2232</v>
      </c>
    </row>
    <row r="610" spans="1:5" ht="25.5" hidden="1" outlineLevel="3" collapsed="1" x14ac:dyDescent="0.2">
      <c r="A610" s="11" t="s">
        <v>618</v>
      </c>
      <c r="B610" s="1">
        <v>0</v>
      </c>
      <c r="C610" s="7">
        <v>300</v>
      </c>
      <c r="D610" s="7">
        <v>300</v>
      </c>
      <c r="E610" s="8">
        <v>0</v>
      </c>
    </row>
    <row r="611" spans="1:5" ht="38.25" hidden="1" outlineLevel="3" collapsed="1" x14ac:dyDescent="0.2">
      <c r="A611" s="11" t="s">
        <v>619</v>
      </c>
      <c r="B611" s="7">
        <v>1489.56</v>
      </c>
      <c r="C611" s="7">
        <v>1384</v>
      </c>
      <c r="D611" s="7">
        <v>1384</v>
      </c>
      <c r="E611" s="8">
        <v>0</v>
      </c>
    </row>
    <row r="612" spans="1:5" ht="25.5" hidden="1" outlineLevel="3" collapsed="1" x14ac:dyDescent="0.2">
      <c r="A612" s="11" t="s">
        <v>620</v>
      </c>
      <c r="B612" s="7">
        <v>444.9</v>
      </c>
      <c r="C612" s="7">
        <v>900</v>
      </c>
      <c r="D612" s="7">
        <v>900</v>
      </c>
      <c r="E612" s="8">
        <v>0</v>
      </c>
    </row>
    <row r="613" spans="1:5" ht="25.5" hidden="1" outlineLevel="2" collapsed="1" x14ac:dyDescent="0.2">
      <c r="A613" s="10" t="s">
        <v>621</v>
      </c>
      <c r="B613" s="7">
        <v>756</v>
      </c>
      <c r="C613" s="7">
        <v>4280</v>
      </c>
      <c r="D613" s="7">
        <v>4280</v>
      </c>
      <c r="E613" s="8">
        <v>0</v>
      </c>
    </row>
    <row r="614" spans="1:5" ht="38.25" hidden="1" outlineLevel="3" collapsed="1" x14ac:dyDescent="0.2">
      <c r="A614" s="11" t="s">
        <v>622</v>
      </c>
      <c r="B614" s="7">
        <v>756</v>
      </c>
      <c r="C614" s="7">
        <v>1780</v>
      </c>
      <c r="D614" s="7">
        <v>1780</v>
      </c>
      <c r="E614" s="8">
        <v>0</v>
      </c>
    </row>
    <row r="615" spans="1:5" ht="25.5" hidden="1" outlineLevel="3" collapsed="1" x14ac:dyDescent="0.2">
      <c r="A615" s="11" t="s">
        <v>623</v>
      </c>
      <c r="B615" s="1">
        <v>0</v>
      </c>
      <c r="C615" s="7">
        <v>2500</v>
      </c>
      <c r="D615" s="7">
        <v>2500</v>
      </c>
      <c r="E615" s="8">
        <v>0</v>
      </c>
    </row>
    <row r="616" spans="1:5" ht="25.5" hidden="1" outlineLevel="2" collapsed="1" x14ac:dyDescent="0.2">
      <c r="A616" s="10" t="s">
        <v>624</v>
      </c>
      <c r="B616" s="7">
        <v>34911.949999999997</v>
      </c>
      <c r="C616" s="7">
        <v>36674</v>
      </c>
      <c r="D616" s="7">
        <v>36447</v>
      </c>
      <c r="E616" s="8">
        <v>-227</v>
      </c>
    </row>
    <row r="617" spans="1:5" ht="25.5" hidden="1" outlineLevel="3" collapsed="1" x14ac:dyDescent="0.2">
      <c r="A617" s="11" t="s">
        <v>625</v>
      </c>
      <c r="B617" s="7">
        <v>24795.05</v>
      </c>
      <c r="C617" s="7">
        <v>24700</v>
      </c>
      <c r="D617" s="7">
        <v>24700</v>
      </c>
      <c r="E617" s="8">
        <v>0</v>
      </c>
    </row>
    <row r="618" spans="1:5" ht="25.5" hidden="1" outlineLevel="3" collapsed="1" x14ac:dyDescent="0.2">
      <c r="A618" s="11" t="s">
        <v>626</v>
      </c>
      <c r="B618" s="7">
        <v>10090.9</v>
      </c>
      <c r="C618" s="7">
        <v>10174</v>
      </c>
      <c r="D618" s="7">
        <v>9947</v>
      </c>
      <c r="E618" s="8">
        <v>-227</v>
      </c>
    </row>
    <row r="619" spans="1:5" ht="38.25" hidden="1" outlineLevel="3" collapsed="1" x14ac:dyDescent="0.2">
      <c r="A619" s="11" t="s">
        <v>627</v>
      </c>
      <c r="B619" s="7">
        <v>26</v>
      </c>
      <c r="C619" s="7">
        <v>900</v>
      </c>
      <c r="D619" s="7">
        <v>900</v>
      </c>
      <c r="E619" s="8">
        <v>0</v>
      </c>
    </row>
    <row r="620" spans="1:5" ht="25.5" hidden="1" outlineLevel="3" collapsed="1" x14ac:dyDescent="0.2">
      <c r="A620" s="11" t="s">
        <v>628</v>
      </c>
      <c r="B620" s="1">
        <v>0</v>
      </c>
      <c r="C620" s="7">
        <v>900</v>
      </c>
      <c r="D620" s="7">
        <v>900</v>
      </c>
      <c r="E620" s="8">
        <v>0</v>
      </c>
    </row>
    <row r="621" spans="1:5" ht="25.5" hidden="1" outlineLevel="2" collapsed="1" x14ac:dyDescent="0.2">
      <c r="A621" s="10" t="s">
        <v>629</v>
      </c>
      <c r="B621" s="7">
        <v>47519.75</v>
      </c>
      <c r="C621" s="7">
        <v>58645</v>
      </c>
      <c r="D621" s="7">
        <v>49721</v>
      </c>
      <c r="E621" s="8">
        <v>-8924</v>
      </c>
    </row>
    <row r="622" spans="1:5" ht="25.5" hidden="1" outlineLevel="3" collapsed="1" x14ac:dyDescent="0.2">
      <c r="A622" s="11" t="s">
        <v>630</v>
      </c>
      <c r="B622" s="7">
        <v>30448.77</v>
      </c>
      <c r="C622" s="7">
        <v>29450</v>
      </c>
      <c r="D622" s="7">
        <v>30634</v>
      </c>
      <c r="E622" s="8">
        <v>1184</v>
      </c>
    </row>
    <row r="623" spans="1:5" ht="38.25" hidden="1" outlineLevel="3" collapsed="1" x14ac:dyDescent="0.2">
      <c r="A623" s="11" t="s">
        <v>631</v>
      </c>
      <c r="B623" s="1">
        <v>0</v>
      </c>
      <c r="C623" s="7">
        <v>10200</v>
      </c>
      <c r="D623" s="1">
        <v>0</v>
      </c>
      <c r="E623" s="8">
        <v>-10200</v>
      </c>
    </row>
    <row r="624" spans="1:5" ht="25.5" hidden="1" outlineLevel="3" collapsed="1" x14ac:dyDescent="0.2">
      <c r="A624" s="11" t="s">
        <v>632</v>
      </c>
      <c r="B624" s="7">
        <v>15740.98</v>
      </c>
      <c r="C624" s="7">
        <v>15853</v>
      </c>
      <c r="D624" s="7">
        <v>15945</v>
      </c>
      <c r="E624" s="8">
        <v>92</v>
      </c>
    </row>
    <row r="625" spans="1:5" ht="25.5" hidden="1" outlineLevel="3" collapsed="1" x14ac:dyDescent="0.2">
      <c r="A625" s="11" t="s">
        <v>633</v>
      </c>
      <c r="B625" s="1">
        <v>0</v>
      </c>
      <c r="C625" s="7">
        <v>200</v>
      </c>
      <c r="D625" s="7">
        <v>200</v>
      </c>
      <c r="E625" s="8">
        <v>0</v>
      </c>
    </row>
    <row r="626" spans="1:5" ht="38.25" hidden="1" outlineLevel="3" collapsed="1" x14ac:dyDescent="0.2">
      <c r="A626" s="11" t="s">
        <v>634</v>
      </c>
      <c r="B626" s="7">
        <v>1260</v>
      </c>
      <c r="C626" s="7">
        <v>2542</v>
      </c>
      <c r="D626" s="7">
        <v>2542</v>
      </c>
      <c r="E626" s="8">
        <v>0</v>
      </c>
    </row>
    <row r="627" spans="1:5" ht="25.5" hidden="1" outlineLevel="3" collapsed="1" x14ac:dyDescent="0.2">
      <c r="A627" s="11" t="s">
        <v>635</v>
      </c>
      <c r="B627" s="7">
        <v>70</v>
      </c>
      <c r="C627" s="7">
        <v>400</v>
      </c>
      <c r="D627" s="7">
        <v>400</v>
      </c>
      <c r="E627" s="8">
        <v>0</v>
      </c>
    </row>
    <row r="628" spans="1:5" ht="38.25" hidden="1" outlineLevel="2" collapsed="1" x14ac:dyDescent="0.2">
      <c r="A628" s="10" t="s">
        <v>636</v>
      </c>
      <c r="B628" s="7">
        <v>27178.67</v>
      </c>
      <c r="C628" s="7">
        <v>34623</v>
      </c>
      <c r="D628" s="7">
        <v>31705</v>
      </c>
      <c r="E628" s="8">
        <v>-2918</v>
      </c>
    </row>
    <row r="629" spans="1:5" ht="25.5" hidden="1" outlineLevel="3" collapsed="1" x14ac:dyDescent="0.2">
      <c r="A629" s="11" t="s">
        <v>637</v>
      </c>
      <c r="B629" s="7">
        <v>17403.11</v>
      </c>
      <c r="C629" s="7">
        <v>18853</v>
      </c>
      <c r="D629" s="7">
        <v>18750</v>
      </c>
      <c r="E629" s="8">
        <v>-103</v>
      </c>
    </row>
    <row r="630" spans="1:5" ht="38.25" hidden="1" outlineLevel="3" collapsed="1" x14ac:dyDescent="0.2">
      <c r="A630" s="11" t="s">
        <v>638</v>
      </c>
      <c r="B630" s="1">
        <v>0</v>
      </c>
      <c r="C630" s="7">
        <v>2600</v>
      </c>
      <c r="D630" s="1">
        <v>0</v>
      </c>
      <c r="E630" s="8">
        <v>-2600</v>
      </c>
    </row>
    <row r="631" spans="1:5" ht="25.5" hidden="1" outlineLevel="3" collapsed="1" x14ac:dyDescent="0.2">
      <c r="A631" s="11" t="s">
        <v>639</v>
      </c>
      <c r="B631" s="7">
        <v>7003.56</v>
      </c>
      <c r="C631" s="7">
        <v>7766</v>
      </c>
      <c r="D631" s="7">
        <v>7551</v>
      </c>
      <c r="E631" s="8">
        <v>-215</v>
      </c>
    </row>
    <row r="632" spans="1:5" ht="25.5" hidden="1" outlineLevel="3" collapsed="1" x14ac:dyDescent="0.2">
      <c r="A632" s="11" t="s">
        <v>640</v>
      </c>
      <c r="B632" s="1">
        <v>0</v>
      </c>
      <c r="C632" s="7">
        <v>400</v>
      </c>
      <c r="D632" s="7">
        <v>400</v>
      </c>
      <c r="E632" s="8">
        <v>0</v>
      </c>
    </row>
    <row r="633" spans="1:5" ht="38.25" hidden="1" outlineLevel="3" collapsed="1" x14ac:dyDescent="0.2">
      <c r="A633" s="11" t="s">
        <v>641</v>
      </c>
      <c r="B633" s="7">
        <v>2772</v>
      </c>
      <c r="C633" s="7">
        <v>3404</v>
      </c>
      <c r="D633" s="7">
        <v>3404</v>
      </c>
      <c r="E633" s="8">
        <v>0</v>
      </c>
    </row>
    <row r="634" spans="1:5" ht="25.5" hidden="1" outlineLevel="3" collapsed="1" x14ac:dyDescent="0.2">
      <c r="A634" s="11" t="s">
        <v>642</v>
      </c>
      <c r="B634" s="1">
        <v>0</v>
      </c>
      <c r="C634" s="7">
        <v>1600</v>
      </c>
      <c r="D634" s="7">
        <v>1600</v>
      </c>
      <c r="E634" s="8">
        <v>0</v>
      </c>
    </row>
    <row r="635" spans="1:5" ht="25.5" hidden="1" outlineLevel="2" collapsed="1" x14ac:dyDescent="0.2">
      <c r="A635" s="10" t="s">
        <v>643</v>
      </c>
      <c r="B635" s="1">
        <v>0</v>
      </c>
      <c r="C635" s="7">
        <v>4662</v>
      </c>
      <c r="D635" s="7">
        <v>168324</v>
      </c>
      <c r="E635" s="8">
        <v>163662</v>
      </c>
    </row>
    <row r="636" spans="1:5" ht="25.5" hidden="1" outlineLevel="3" collapsed="1" x14ac:dyDescent="0.2">
      <c r="A636" s="11" t="s">
        <v>644</v>
      </c>
      <c r="B636" s="1">
        <v>0</v>
      </c>
      <c r="C636" s="7">
        <v>3302</v>
      </c>
      <c r="D636" s="7">
        <v>120000</v>
      </c>
      <c r="E636" s="8">
        <v>116698</v>
      </c>
    </row>
    <row r="637" spans="1:5" ht="25.5" hidden="1" outlineLevel="3" collapsed="1" x14ac:dyDescent="0.2">
      <c r="A637" s="11" t="s">
        <v>645</v>
      </c>
      <c r="B637" s="1">
        <v>0</v>
      </c>
      <c r="C637" s="7">
        <v>1360</v>
      </c>
      <c r="D637" s="7">
        <v>48324</v>
      </c>
      <c r="E637" s="8">
        <v>46964</v>
      </c>
    </row>
    <row r="638" spans="1:5" ht="25.5" hidden="1" outlineLevel="2" collapsed="1" x14ac:dyDescent="0.2">
      <c r="A638" s="10" t="s">
        <v>646</v>
      </c>
      <c r="B638" s="1">
        <v>0</v>
      </c>
      <c r="C638" s="7">
        <v>-2531537</v>
      </c>
      <c r="D638" s="7">
        <v>-3972097</v>
      </c>
      <c r="E638" s="8">
        <v>-1440560</v>
      </c>
    </row>
    <row r="639" spans="1:5" ht="25.5" hidden="1" outlineLevel="3" collapsed="1" x14ac:dyDescent="0.2">
      <c r="A639" s="11" t="s">
        <v>647</v>
      </c>
      <c r="B639" s="1">
        <v>0</v>
      </c>
      <c r="C639" s="7">
        <v>-1793000</v>
      </c>
      <c r="D639" s="7">
        <v>-2831751</v>
      </c>
      <c r="E639" s="8">
        <v>-1038751</v>
      </c>
    </row>
    <row r="640" spans="1:5" ht="25.5" hidden="1" outlineLevel="3" collapsed="1" x14ac:dyDescent="0.2">
      <c r="A640" s="11" t="s">
        <v>648</v>
      </c>
      <c r="B640" s="1">
        <v>0</v>
      </c>
      <c r="C640" s="7">
        <v>-738537</v>
      </c>
      <c r="D640" s="7">
        <v>-1140346</v>
      </c>
      <c r="E640" s="8">
        <v>-401809</v>
      </c>
    </row>
    <row r="641" spans="1:5" ht="25.5" hidden="1" outlineLevel="2" collapsed="1" x14ac:dyDescent="0.2">
      <c r="A641" s="10" t="s">
        <v>649</v>
      </c>
      <c r="B641" s="7">
        <v>20417.13</v>
      </c>
      <c r="C641" s="7">
        <v>50000</v>
      </c>
      <c r="D641" s="7">
        <v>40000</v>
      </c>
      <c r="E641" s="8">
        <v>-10000</v>
      </c>
    </row>
    <row r="642" spans="1:5" ht="38.25" hidden="1" outlineLevel="3" collapsed="1" x14ac:dyDescent="0.2">
      <c r="A642" s="11" t="s">
        <v>650</v>
      </c>
      <c r="B642" s="7">
        <v>11878.55</v>
      </c>
      <c r="C642" s="7">
        <v>20000</v>
      </c>
      <c r="D642" s="7">
        <v>20000</v>
      </c>
      <c r="E642" s="8">
        <v>0</v>
      </c>
    </row>
    <row r="643" spans="1:5" ht="25.5" hidden="1" outlineLevel="3" collapsed="1" x14ac:dyDescent="0.2">
      <c r="A643" s="11" t="s">
        <v>651</v>
      </c>
      <c r="B643" s="7">
        <v>2205.25</v>
      </c>
      <c r="C643" s="7">
        <v>20000</v>
      </c>
      <c r="D643" s="7">
        <v>10000</v>
      </c>
      <c r="E643" s="8">
        <v>-10000</v>
      </c>
    </row>
    <row r="644" spans="1:5" ht="38.25" hidden="1" outlineLevel="3" collapsed="1" x14ac:dyDescent="0.2">
      <c r="A644" s="11" t="s">
        <v>652</v>
      </c>
      <c r="B644" s="7">
        <v>6333.33</v>
      </c>
      <c r="C644" s="7">
        <v>10000</v>
      </c>
      <c r="D644" s="7">
        <v>10000</v>
      </c>
      <c r="E644" s="8">
        <v>0</v>
      </c>
    </row>
    <row r="645" spans="1:5" ht="63.75" hidden="1" outlineLevel="2" collapsed="1" x14ac:dyDescent="0.2">
      <c r="A645" s="10" t="s">
        <v>653</v>
      </c>
      <c r="B645" s="7">
        <v>140004.01999999999</v>
      </c>
      <c r="C645" s="7">
        <v>168878</v>
      </c>
      <c r="D645" s="7">
        <v>154403</v>
      </c>
      <c r="E645" s="8">
        <v>-14475</v>
      </c>
    </row>
    <row r="646" spans="1:5" ht="25.5" hidden="1" outlineLevel="3" collapsed="1" x14ac:dyDescent="0.2">
      <c r="A646" s="11" t="s">
        <v>654</v>
      </c>
      <c r="B646" s="7">
        <v>99614.52</v>
      </c>
      <c r="C646" s="7">
        <v>119923</v>
      </c>
      <c r="D646" s="7">
        <v>110408</v>
      </c>
      <c r="E646" s="8">
        <v>-9515</v>
      </c>
    </row>
    <row r="647" spans="1:5" ht="25.5" hidden="1" outlineLevel="3" collapsed="1" x14ac:dyDescent="0.2">
      <c r="A647" s="11" t="s">
        <v>655</v>
      </c>
      <c r="B647" s="7">
        <v>40389.5</v>
      </c>
      <c r="C647" s="7">
        <v>48955</v>
      </c>
      <c r="D647" s="7">
        <v>43995</v>
      </c>
      <c r="E647" s="8">
        <v>-4960</v>
      </c>
    </row>
    <row r="648" spans="1:5" ht="25.5" outlineLevel="1" collapsed="1" x14ac:dyDescent="0.2">
      <c r="A648" s="9" t="s">
        <v>656</v>
      </c>
      <c r="B648" s="7">
        <v>110058.73</v>
      </c>
      <c r="C648" s="7">
        <v>128504</v>
      </c>
      <c r="D648" s="7">
        <v>113341</v>
      </c>
      <c r="E648" s="8">
        <v>-15163</v>
      </c>
    </row>
    <row r="649" spans="1:5" ht="38.25" hidden="1" outlineLevel="2" collapsed="1" x14ac:dyDescent="0.2">
      <c r="A649" s="10" t="s">
        <v>657</v>
      </c>
      <c r="B649" s="7">
        <v>110058.73</v>
      </c>
      <c r="C649" s="7">
        <v>118504</v>
      </c>
      <c r="D649" s="7">
        <v>113341</v>
      </c>
      <c r="E649" s="8">
        <v>-5163</v>
      </c>
    </row>
    <row r="650" spans="1:5" ht="25.5" hidden="1" outlineLevel="3" collapsed="1" x14ac:dyDescent="0.2">
      <c r="A650" s="11" t="s">
        <v>658</v>
      </c>
      <c r="B650" s="7">
        <v>86097.18</v>
      </c>
      <c r="C650" s="7">
        <v>85768</v>
      </c>
      <c r="D650" s="7">
        <v>85768</v>
      </c>
      <c r="E650" s="8">
        <v>0</v>
      </c>
    </row>
    <row r="651" spans="1:5" ht="38.25" hidden="1" outlineLevel="3" collapsed="1" x14ac:dyDescent="0.2">
      <c r="A651" s="11" t="s">
        <v>659</v>
      </c>
      <c r="B651" s="7">
        <v>4068.75</v>
      </c>
      <c r="C651" s="7">
        <v>4000</v>
      </c>
      <c r="D651" s="7">
        <v>4000</v>
      </c>
      <c r="E651" s="8">
        <v>0</v>
      </c>
    </row>
    <row r="652" spans="1:5" ht="25.5" hidden="1" outlineLevel="3" collapsed="1" x14ac:dyDescent="0.2">
      <c r="A652" s="11" t="s">
        <v>660</v>
      </c>
      <c r="B652" s="7">
        <v>16114.18</v>
      </c>
      <c r="C652" s="7">
        <v>16373</v>
      </c>
      <c r="D652" s="7">
        <v>16210</v>
      </c>
      <c r="E652" s="8">
        <v>-163</v>
      </c>
    </row>
    <row r="653" spans="1:5" ht="25.5" hidden="1" outlineLevel="3" collapsed="1" x14ac:dyDescent="0.2">
      <c r="A653" s="11" t="s">
        <v>661</v>
      </c>
      <c r="B653" s="1">
        <v>0</v>
      </c>
      <c r="C653" s="7">
        <v>1600</v>
      </c>
      <c r="D653" s="7">
        <v>1600</v>
      </c>
      <c r="E653" s="8">
        <v>0</v>
      </c>
    </row>
    <row r="654" spans="1:5" ht="38.25" hidden="1" outlineLevel="3" collapsed="1" x14ac:dyDescent="0.2">
      <c r="A654" s="11" t="s">
        <v>662</v>
      </c>
      <c r="B654" s="7">
        <v>2615.5</v>
      </c>
      <c r="C654" s="7">
        <v>9263</v>
      </c>
      <c r="D654" s="7">
        <v>4263</v>
      </c>
      <c r="E654" s="8">
        <v>-5000</v>
      </c>
    </row>
    <row r="655" spans="1:5" ht="25.5" hidden="1" outlineLevel="3" collapsed="1" x14ac:dyDescent="0.2">
      <c r="A655" s="11" t="s">
        <v>663</v>
      </c>
      <c r="B655" s="7">
        <v>1163.1199999999999</v>
      </c>
      <c r="C655" s="7">
        <v>1500</v>
      </c>
      <c r="D655" s="7">
        <v>1500</v>
      </c>
      <c r="E655" s="8">
        <v>0</v>
      </c>
    </row>
    <row r="656" spans="1:5" ht="25.5" hidden="1" outlineLevel="2" x14ac:dyDescent="0.2">
      <c r="A656" s="10" t="s">
        <v>664</v>
      </c>
      <c r="B656" s="1">
        <v>0</v>
      </c>
      <c r="C656" s="7">
        <v>10000</v>
      </c>
      <c r="D656" s="1">
        <v>0</v>
      </c>
      <c r="E656" s="8">
        <v>-10000</v>
      </c>
    </row>
    <row r="657" spans="1:5" ht="38.25" hidden="1" outlineLevel="3" collapsed="1" x14ac:dyDescent="0.2">
      <c r="A657" s="11" t="s">
        <v>665</v>
      </c>
      <c r="B657" s="1">
        <v>0</v>
      </c>
      <c r="C657" s="7">
        <v>10000</v>
      </c>
      <c r="D657" s="1">
        <v>0</v>
      </c>
      <c r="E657" s="8">
        <v>-10000</v>
      </c>
    </row>
    <row r="658" spans="1:5" ht="25.5" outlineLevel="1" collapsed="1" x14ac:dyDescent="0.2">
      <c r="A658" s="9" t="s">
        <v>666</v>
      </c>
      <c r="B658" s="7">
        <v>11387674.289999999</v>
      </c>
      <c r="C658" s="7">
        <v>14701909</v>
      </c>
      <c r="D658" s="7">
        <v>13836367</v>
      </c>
      <c r="E658" s="8">
        <v>-865542</v>
      </c>
    </row>
    <row r="659" spans="1:5" hidden="1" outlineLevel="2" collapsed="1" x14ac:dyDescent="0.2">
      <c r="A659" s="10" t="s">
        <v>667</v>
      </c>
      <c r="B659" s="7">
        <v>317698.32</v>
      </c>
      <c r="C659" s="7">
        <v>398957</v>
      </c>
      <c r="D659" s="7">
        <v>429246</v>
      </c>
      <c r="E659" s="8">
        <v>30289</v>
      </c>
    </row>
    <row r="660" spans="1:5" ht="25.5" hidden="1" outlineLevel="3" collapsed="1" x14ac:dyDescent="0.2">
      <c r="A660" s="11" t="s">
        <v>668</v>
      </c>
      <c r="B660" s="7">
        <v>85420.55</v>
      </c>
      <c r="C660" s="7">
        <v>147410</v>
      </c>
      <c r="D660" s="7">
        <v>162456</v>
      </c>
      <c r="E660" s="8">
        <v>15046</v>
      </c>
    </row>
    <row r="661" spans="1:5" ht="38.25" hidden="1" outlineLevel="3" collapsed="1" x14ac:dyDescent="0.2">
      <c r="A661" s="11" t="s">
        <v>669</v>
      </c>
      <c r="B661" s="7">
        <v>69031.62</v>
      </c>
      <c r="C661" s="7">
        <v>59000</v>
      </c>
      <c r="D661" s="7">
        <v>69000</v>
      </c>
      <c r="E661" s="8">
        <v>10000</v>
      </c>
    </row>
    <row r="662" spans="1:5" ht="25.5" hidden="1" outlineLevel="3" collapsed="1" x14ac:dyDescent="0.2">
      <c r="A662" s="11" t="s">
        <v>670</v>
      </c>
      <c r="B662" s="7">
        <v>35124.83</v>
      </c>
      <c r="C662" s="7">
        <v>62765</v>
      </c>
      <c r="D662" s="7">
        <v>67408</v>
      </c>
      <c r="E662" s="8">
        <v>4643</v>
      </c>
    </row>
    <row r="663" spans="1:5" ht="25.5" hidden="1" outlineLevel="3" collapsed="1" x14ac:dyDescent="0.2">
      <c r="A663" s="11" t="s">
        <v>671</v>
      </c>
      <c r="B663" s="7">
        <v>7.09</v>
      </c>
      <c r="C663" s="7">
        <v>100</v>
      </c>
      <c r="D663" s="7">
        <v>100</v>
      </c>
      <c r="E663" s="8">
        <v>0</v>
      </c>
    </row>
    <row r="664" spans="1:5" ht="38.25" hidden="1" outlineLevel="3" collapsed="1" x14ac:dyDescent="0.2">
      <c r="A664" s="11" t="s">
        <v>672</v>
      </c>
      <c r="B664" s="7">
        <v>18258.11</v>
      </c>
      <c r="C664" s="7">
        <v>11982</v>
      </c>
      <c r="D664" s="7">
        <v>11982</v>
      </c>
      <c r="E664" s="8">
        <v>0</v>
      </c>
    </row>
    <row r="665" spans="1:5" ht="25.5" hidden="1" outlineLevel="3" collapsed="1" x14ac:dyDescent="0.2">
      <c r="A665" s="11" t="s">
        <v>673</v>
      </c>
      <c r="B665" s="7">
        <v>100968.46</v>
      </c>
      <c r="C665" s="7">
        <v>88000</v>
      </c>
      <c r="D665" s="7">
        <v>88000</v>
      </c>
      <c r="E665" s="8">
        <v>0</v>
      </c>
    </row>
    <row r="666" spans="1:5" ht="25.5" hidden="1" outlineLevel="3" collapsed="1" x14ac:dyDescent="0.2">
      <c r="A666" s="11" t="s">
        <v>674</v>
      </c>
      <c r="B666" s="7">
        <v>3359.66</v>
      </c>
      <c r="C666" s="7">
        <v>2700</v>
      </c>
      <c r="D666" s="7">
        <v>3300</v>
      </c>
      <c r="E666" s="8">
        <v>600</v>
      </c>
    </row>
    <row r="667" spans="1:5" ht="38.25" hidden="1" outlineLevel="3" collapsed="1" x14ac:dyDescent="0.2">
      <c r="A667" s="11" t="s">
        <v>675</v>
      </c>
      <c r="B667" s="7">
        <v>5528</v>
      </c>
      <c r="C667" s="7">
        <v>27000</v>
      </c>
      <c r="D667" s="7">
        <v>27000</v>
      </c>
      <c r="E667" s="8">
        <v>0</v>
      </c>
    </row>
    <row r="668" spans="1:5" ht="38.25" hidden="1" outlineLevel="2" collapsed="1" x14ac:dyDescent="0.2">
      <c r="A668" s="10" t="s">
        <v>676</v>
      </c>
      <c r="B668" s="7">
        <v>176714.55</v>
      </c>
      <c r="C668" s="7">
        <v>169578</v>
      </c>
      <c r="D668" s="7">
        <v>248186</v>
      </c>
      <c r="E668" s="8">
        <v>78608</v>
      </c>
    </row>
    <row r="669" spans="1:5" ht="25.5" hidden="1" outlineLevel="3" collapsed="1" x14ac:dyDescent="0.2">
      <c r="A669" s="11" t="s">
        <v>677</v>
      </c>
      <c r="B669" s="7">
        <v>101920.68</v>
      </c>
      <c r="C669" s="7">
        <v>101816</v>
      </c>
      <c r="D669" s="7">
        <v>148104</v>
      </c>
      <c r="E669" s="8">
        <v>46288</v>
      </c>
    </row>
    <row r="670" spans="1:5" ht="38.25" hidden="1" outlineLevel="3" collapsed="1" x14ac:dyDescent="0.2">
      <c r="A670" s="11" t="s">
        <v>678</v>
      </c>
      <c r="B670" s="7">
        <v>13244.41</v>
      </c>
      <c r="C670" s="1">
        <v>0</v>
      </c>
      <c r="D670" s="7">
        <v>15000</v>
      </c>
      <c r="E670" s="8">
        <v>15000</v>
      </c>
    </row>
    <row r="671" spans="1:5" ht="25.5" hidden="1" outlineLevel="3" collapsed="1" x14ac:dyDescent="0.2">
      <c r="A671" s="11" t="s">
        <v>679</v>
      </c>
      <c r="B671" s="7">
        <v>33585.32</v>
      </c>
      <c r="C671" s="7">
        <v>34009</v>
      </c>
      <c r="D671" s="7">
        <v>51329</v>
      </c>
      <c r="E671" s="8">
        <v>17320</v>
      </c>
    </row>
    <row r="672" spans="1:5" ht="25.5" hidden="1" outlineLevel="3" collapsed="1" x14ac:dyDescent="0.2">
      <c r="A672" s="11" t="s">
        <v>680</v>
      </c>
      <c r="B672" s="1">
        <v>0</v>
      </c>
      <c r="C672" s="7">
        <v>600</v>
      </c>
      <c r="D672" s="7">
        <v>600</v>
      </c>
      <c r="E672" s="8">
        <v>0</v>
      </c>
    </row>
    <row r="673" spans="1:5" ht="38.25" hidden="1" outlineLevel="3" collapsed="1" x14ac:dyDescent="0.2">
      <c r="A673" s="11" t="s">
        <v>681</v>
      </c>
      <c r="B673" s="7">
        <v>5016.1099999999997</v>
      </c>
      <c r="C673" s="7">
        <v>1000</v>
      </c>
      <c r="D673" s="7">
        <v>1000</v>
      </c>
      <c r="E673" s="8">
        <v>0</v>
      </c>
    </row>
    <row r="674" spans="1:5" ht="25.5" hidden="1" outlineLevel="3" collapsed="1" x14ac:dyDescent="0.2">
      <c r="A674" s="11" t="s">
        <v>682</v>
      </c>
      <c r="B674" s="7">
        <v>22617.33</v>
      </c>
      <c r="C674" s="7">
        <v>32153</v>
      </c>
      <c r="D674" s="7">
        <v>32153</v>
      </c>
      <c r="E674" s="8">
        <v>0</v>
      </c>
    </row>
    <row r="675" spans="1:5" ht="38.25" hidden="1" outlineLevel="3" collapsed="1" x14ac:dyDescent="0.2">
      <c r="A675" s="11" t="s">
        <v>683</v>
      </c>
      <c r="B675" s="7">
        <v>241.5</v>
      </c>
      <c r="C675" s="1">
        <v>0</v>
      </c>
      <c r="D675" s="1">
        <v>0</v>
      </c>
      <c r="E675" s="8">
        <v>0</v>
      </c>
    </row>
    <row r="676" spans="1:5" ht="25.5" hidden="1" outlineLevel="3" collapsed="1" x14ac:dyDescent="0.2">
      <c r="A676" s="11" t="s">
        <v>684</v>
      </c>
      <c r="B676" s="7">
        <v>0</v>
      </c>
      <c r="C676" s="1">
        <v>0</v>
      </c>
      <c r="D676" s="1">
        <v>0</v>
      </c>
      <c r="E676" s="8">
        <v>0</v>
      </c>
    </row>
    <row r="677" spans="1:5" ht="38.25" hidden="1" outlineLevel="3" collapsed="1" x14ac:dyDescent="0.2">
      <c r="A677" s="11" t="s">
        <v>685</v>
      </c>
      <c r="B677" s="7">
        <v>89.2</v>
      </c>
      <c r="C677" s="1">
        <v>0</v>
      </c>
      <c r="D677" s="1">
        <v>0</v>
      </c>
      <c r="E677" s="8">
        <v>0</v>
      </c>
    </row>
    <row r="678" spans="1:5" ht="25.5" hidden="1" outlineLevel="2" collapsed="1" x14ac:dyDescent="0.2">
      <c r="A678" s="10" t="s">
        <v>686</v>
      </c>
      <c r="B678" s="7">
        <v>2651893.7799999998</v>
      </c>
      <c r="C678" s="7">
        <v>4272097</v>
      </c>
      <c r="D678" s="7">
        <v>3836992</v>
      </c>
      <c r="E678" s="8">
        <v>-435105</v>
      </c>
    </row>
    <row r="679" spans="1:5" ht="25.5" hidden="1" outlineLevel="3" collapsed="1" x14ac:dyDescent="0.2">
      <c r="A679" s="11" t="s">
        <v>687</v>
      </c>
      <c r="B679" s="7">
        <v>1528969.41</v>
      </c>
      <c r="C679" s="7">
        <v>2343994</v>
      </c>
      <c r="D679" s="7">
        <v>1889204</v>
      </c>
      <c r="E679" s="8">
        <v>-454790</v>
      </c>
    </row>
    <row r="680" spans="1:5" ht="38.25" hidden="1" outlineLevel="3" collapsed="1" x14ac:dyDescent="0.2">
      <c r="A680" s="11" t="s">
        <v>688</v>
      </c>
      <c r="B680" s="7">
        <v>54537.61</v>
      </c>
      <c r="C680" s="7">
        <v>101266</v>
      </c>
      <c r="D680" s="7">
        <v>106266</v>
      </c>
      <c r="E680" s="8">
        <v>5000</v>
      </c>
    </row>
    <row r="681" spans="1:5" ht="25.5" hidden="1" outlineLevel="3" collapsed="1" x14ac:dyDescent="0.2">
      <c r="A681" s="11" t="s">
        <v>689</v>
      </c>
      <c r="B681" s="7">
        <v>602420.17000000004</v>
      </c>
      <c r="C681" s="7">
        <v>978615</v>
      </c>
      <c r="D681" s="7">
        <v>773300</v>
      </c>
      <c r="E681" s="8">
        <v>-205315</v>
      </c>
    </row>
    <row r="682" spans="1:5" ht="25.5" hidden="1" outlineLevel="3" collapsed="1" x14ac:dyDescent="0.2">
      <c r="A682" s="11" t="s">
        <v>690</v>
      </c>
      <c r="B682" s="7">
        <v>4041.64</v>
      </c>
      <c r="C682" s="7">
        <v>11000</v>
      </c>
      <c r="D682" s="7">
        <v>4000</v>
      </c>
      <c r="E682" s="8">
        <v>-7000</v>
      </c>
    </row>
    <row r="683" spans="1:5" ht="38.25" hidden="1" outlineLevel="3" collapsed="1" x14ac:dyDescent="0.2">
      <c r="A683" s="11" t="s">
        <v>691</v>
      </c>
      <c r="B683" s="7">
        <v>356250.6</v>
      </c>
      <c r="C683" s="7">
        <v>670122</v>
      </c>
      <c r="D683" s="7">
        <v>953122</v>
      </c>
      <c r="E683" s="8">
        <v>283000</v>
      </c>
    </row>
    <row r="684" spans="1:5" ht="25.5" hidden="1" outlineLevel="3" collapsed="1" x14ac:dyDescent="0.2">
      <c r="A684" s="11" t="s">
        <v>692</v>
      </c>
      <c r="B684" s="7">
        <v>19378.68</v>
      </c>
      <c r="C684" s="7">
        <v>56100</v>
      </c>
      <c r="D684" s="7">
        <v>45100</v>
      </c>
      <c r="E684" s="8">
        <v>-11000</v>
      </c>
    </row>
    <row r="685" spans="1:5" ht="38.25" hidden="1" outlineLevel="3" collapsed="1" x14ac:dyDescent="0.2">
      <c r="A685" s="11" t="s">
        <v>693</v>
      </c>
      <c r="B685" s="7">
        <v>25663.9</v>
      </c>
      <c r="C685" s="7">
        <v>26000</v>
      </c>
      <c r="D685" s="1">
        <v>0</v>
      </c>
      <c r="E685" s="8">
        <v>-26000</v>
      </c>
    </row>
    <row r="686" spans="1:5" ht="38.25" hidden="1" outlineLevel="3" collapsed="1" x14ac:dyDescent="0.2">
      <c r="A686" s="11" t="s">
        <v>694</v>
      </c>
      <c r="B686" s="7">
        <v>60631.77</v>
      </c>
      <c r="C686" s="7">
        <v>85000</v>
      </c>
      <c r="D686" s="7">
        <v>66000</v>
      </c>
      <c r="E686" s="8">
        <v>-19000</v>
      </c>
    </row>
    <row r="687" spans="1:5" ht="25.5" hidden="1" outlineLevel="2" collapsed="1" x14ac:dyDescent="0.2">
      <c r="A687" s="10" t="s">
        <v>695</v>
      </c>
      <c r="B687" s="7">
        <v>17382.400000000001</v>
      </c>
      <c r="C687" s="7">
        <v>22577</v>
      </c>
      <c r="D687" s="7">
        <v>21748</v>
      </c>
      <c r="E687" s="8">
        <v>-829</v>
      </c>
    </row>
    <row r="688" spans="1:5" ht="25.5" hidden="1" outlineLevel="3" collapsed="1" x14ac:dyDescent="0.2">
      <c r="A688" s="11" t="s">
        <v>696</v>
      </c>
      <c r="B688" s="7">
        <v>11330</v>
      </c>
      <c r="C688" s="7">
        <v>14000</v>
      </c>
      <c r="D688" s="7">
        <v>14000</v>
      </c>
      <c r="E688" s="8">
        <v>0</v>
      </c>
    </row>
    <row r="689" spans="1:5" ht="38.25" hidden="1" outlineLevel="3" collapsed="1" x14ac:dyDescent="0.2">
      <c r="A689" s="11" t="s">
        <v>697</v>
      </c>
      <c r="B689" s="1">
        <v>0</v>
      </c>
      <c r="C689" s="7">
        <v>1000</v>
      </c>
      <c r="D689" s="1">
        <v>0</v>
      </c>
      <c r="E689" s="8">
        <v>-1000</v>
      </c>
    </row>
    <row r="690" spans="1:5" ht="25.5" hidden="1" outlineLevel="3" collapsed="1" x14ac:dyDescent="0.2">
      <c r="A690" s="11" t="s">
        <v>698</v>
      </c>
      <c r="B690" s="7">
        <v>4610.99</v>
      </c>
      <c r="C690" s="7">
        <v>5767</v>
      </c>
      <c r="D690" s="7">
        <v>5638</v>
      </c>
      <c r="E690" s="8">
        <v>-129</v>
      </c>
    </row>
    <row r="691" spans="1:5" ht="38.25" hidden="1" outlineLevel="3" collapsed="1" x14ac:dyDescent="0.2">
      <c r="A691" s="11" t="s">
        <v>699</v>
      </c>
      <c r="B691" s="7">
        <v>1441.41</v>
      </c>
      <c r="C691" s="7">
        <v>1810</v>
      </c>
      <c r="D691" s="7">
        <v>1810</v>
      </c>
      <c r="E691" s="8">
        <v>0</v>
      </c>
    </row>
    <row r="692" spans="1:5" ht="25.5" hidden="1" outlineLevel="3" collapsed="1" x14ac:dyDescent="0.2">
      <c r="A692" s="11" t="s">
        <v>700</v>
      </c>
      <c r="B692" s="1">
        <v>0</v>
      </c>
      <c r="C692" s="7">
        <v>0</v>
      </c>
      <c r="D692" s="7">
        <v>300</v>
      </c>
      <c r="E692" s="8">
        <v>300</v>
      </c>
    </row>
    <row r="693" spans="1:5" hidden="1" outlineLevel="2" collapsed="1" x14ac:dyDescent="0.2">
      <c r="A693" s="10" t="s">
        <v>701</v>
      </c>
      <c r="B693" s="7">
        <v>3114269.58</v>
      </c>
      <c r="C693" s="7">
        <v>3535841</v>
      </c>
      <c r="D693" s="7">
        <v>3559523</v>
      </c>
      <c r="E693" s="8">
        <v>23682</v>
      </c>
    </row>
    <row r="694" spans="1:5" ht="25.5" hidden="1" outlineLevel="3" collapsed="1" x14ac:dyDescent="0.2">
      <c r="A694" s="11" t="s">
        <v>702</v>
      </c>
      <c r="B694" s="7">
        <v>912999.67</v>
      </c>
      <c r="C694" s="7">
        <v>1004500</v>
      </c>
      <c r="D694" s="7">
        <v>1044686</v>
      </c>
      <c r="E694" s="8">
        <v>40186</v>
      </c>
    </row>
    <row r="695" spans="1:5" ht="38.25" hidden="1" outlineLevel="3" collapsed="1" x14ac:dyDescent="0.2">
      <c r="A695" s="11" t="s">
        <v>703</v>
      </c>
      <c r="B695" s="7">
        <v>48405.43</v>
      </c>
      <c r="C695" s="7">
        <v>71074</v>
      </c>
      <c r="D695" s="7">
        <v>51074</v>
      </c>
      <c r="E695" s="8">
        <v>-20000</v>
      </c>
    </row>
    <row r="696" spans="1:5" ht="25.5" hidden="1" outlineLevel="3" collapsed="1" x14ac:dyDescent="0.2">
      <c r="A696" s="11" t="s">
        <v>704</v>
      </c>
      <c r="B696" s="7">
        <v>398660.31</v>
      </c>
      <c r="C696" s="7">
        <v>450145</v>
      </c>
      <c r="D696" s="7">
        <v>443941</v>
      </c>
      <c r="E696" s="8">
        <v>-6204</v>
      </c>
    </row>
    <row r="697" spans="1:5" ht="25.5" hidden="1" outlineLevel="3" collapsed="1" x14ac:dyDescent="0.2">
      <c r="A697" s="11" t="s">
        <v>705</v>
      </c>
      <c r="B697" s="7">
        <v>3354.95</v>
      </c>
      <c r="C697" s="7">
        <v>5000</v>
      </c>
      <c r="D697" s="7">
        <v>5000</v>
      </c>
      <c r="E697" s="8">
        <v>0</v>
      </c>
    </row>
    <row r="698" spans="1:5" ht="38.25" hidden="1" outlineLevel="3" collapsed="1" x14ac:dyDescent="0.2">
      <c r="A698" s="11" t="s">
        <v>706</v>
      </c>
      <c r="B698" s="7">
        <v>318482.7</v>
      </c>
      <c r="C698" s="7">
        <v>362800</v>
      </c>
      <c r="D698" s="7">
        <v>372500</v>
      </c>
      <c r="E698" s="8">
        <v>9700</v>
      </c>
    </row>
    <row r="699" spans="1:5" ht="25.5" hidden="1" outlineLevel="3" collapsed="1" x14ac:dyDescent="0.2">
      <c r="A699" s="11" t="s">
        <v>707</v>
      </c>
      <c r="B699" s="7">
        <v>9603.75</v>
      </c>
      <c r="C699" s="7">
        <v>12000</v>
      </c>
      <c r="D699" s="7">
        <v>12000</v>
      </c>
      <c r="E699" s="8">
        <v>0</v>
      </c>
    </row>
    <row r="700" spans="1:5" ht="38.25" hidden="1" outlineLevel="3" collapsed="1" x14ac:dyDescent="0.2">
      <c r="A700" s="11" t="s">
        <v>708</v>
      </c>
      <c r="B700" s="7">
        <v>3229</v>
      </c>
      <c r="C700" s="1">
        <v>0</v>
      </c>
      <c r="D700" s="1">
        <v>0</v>
      </c>
      <c r="E700" s="8">
        <v>0</v>
      </c>
    </row>
    <row r="701" spans="1:5" ht="38.25" hidden="1" outlineLevel="3" collapsed="1" x14ac:dyDescent="0.2">
      <c r="A701" s="11" t="s">
        <v>709</v>
      </c>
      <c r="B701" s="7">
        <v>1419533.77</v>
      </c>
      <c r="C701" s="7">
        <v>1630322</v>
      </c>
      <c r="D701" s="7">
        <v>1630322</v>
      </c>
      <c r="E701" s="8">
        <v>0</v>
      </c>
    </row>
    <row r="702" spans="1:5" hidden="1" outlineLevel="2" collapsed="1" x14ac:dyDescent="0.2">
      <c r="A702" s="10" t="s">
        <v>710</v>
      </c>
      <c r="B702" s="7">
        <v>2956.07</v>
      </c>
      <c r="C702" s="7">
        <v>11030</v>
      </c>
      <c r="D702" s="7">
        <v>5100</v>
      </c>
      <c r="E702" s="8">
        <v>-5930</v>
      </c>
    </row>
    <row r="703" spans="1:5" ht="25.5" hidden="1" outlineLevel="3" collapsed="1" x14ac:dyDescent="0.2">
      <c r="A703" s="11" t="s">
        <v>711</v>
      </c>
      <c r="B703" s="1">
        <v>0</v>
      </c>
      <c r="C703" s="7">
        <v>4200</v>
      </c>
      <c r="D703" s="1">
        <v>0</v>
      </c>
      <c r="E703" s="8">
        <v>-4200</v>
      </c>
    </row>
    <row r="704" spans="1:5" ht="38.25" hidden="1" outlineLevel="3" collapsed="1" x14ac:dyDescent="0.2">
      <c r="A704" s="11" t="s">
        <v>712</v>
      </c>
      <c r="B704" s="7">
        <v>1706.75</v>
      </c>
      <c r="C704" s="7">
        <v>3300</v>
      </c>
      <c r="D704" s="7">
        <v>3300</v>
      </c>
      <c r="E704" s="8">
        <v>0</v>
      </c>
    </row>
    <row r="705" spans="1:5" ht="25.5" hidden="1" outlineLevel="3" collapsed="1" x14ac:dyDescent="0.2">
      <c r="A705" s="11" t="s">
        <v>713</v>
      </c>
      <c r="B705" s="1">
        <v>0</v>
      </c>
      <c r="C705" s="7">
        <v>1730</v>
      </c>
      <c r="D705" s="1">
        <v>0</v>
      </c>
      <c r="E705" s="8">
        <v>-1730</v>
      </c>
    </row>
    <row r="706" spans="1:5" ht="38.25" hidden="1" outlineLevel="3" collapsed="1" x14ac:dyDescent="0.2">
      <c r="A706" s="11" t="s">
        <v>714</v>
      </c>
      <c r="B706" s="7">
        <v>259.44</v>
      </c>
      <c r="C706" s="7">
        <v>700</v>
      </c>
      <c r="D706" s="7">
        <v>700</v>
      </c>
      <c r="E706" s="8">
        <v>0</v>
      </c>
    </row>
    <row r="707" spans="1:5" ht="25.5" hidden="1" outlineLevel="3" collapsed="1" x14ac:dyDescent="0.2">
      <c r="A707" s="11" t="s">
        <v>715</v>
      </c>
      <c r="B707" s="7">
        <v>989.88</v>
      </c>
      <c r="C707" s="7">
        <v>1100</v>
      </c>
      <c r="D707" s="7">
        <v>1100</v>
      </c>
      <c r="E707" s="8">
        <v>0</v>
      </c>
    </row>
    <row r="708" spans="1:5" ht="25.5" hidden="1" outlineLevel="2" collapsed="1" x14ac:dyDescent="0.2">
      <c r="A708" s="10" t="s">
        <v>716</v>
      </c>
      <c r="B708" s="7">
        <v>465626.95</v>
      </c>
      <c r="C708" s="7">
        <v>433868</v>
      </c>
      <c r="D708" s="7">
        <v>765886</v>
      </c>
      <c r="E708" s="8">
        <v>332018</v>
      </c>
    </row>
    <row r="709" spans="1:5" ht="25.5" hidden="1" outlineLevel="3" collapsed="1" x14ac:dyDescent="0.2">
      <c r="A709" s="11" t="s">
        <v>717</v>
      </c>
      <c r="B709" s="7">
        <v>291964.34000000003</v>
      </c>
      <c r="C709" s="7">
        <v>265004</v>
      </c>
      <c r="D709" s="7">
        <v>504699</v>
      </c>
      <c r="E709" s="8">
        <v>239695</v>
      </c>
    </row>
    <row r="710" spans="1:5" ht="38.25" hidden="1" outlineLevel="3" collapsed="1" x14ac:dyDescent="0.2">
      <c r="A710" s="11" t="s">
        <v>718</v>
      </c>
      <c r="B710" s="7">
        <v>32553.95</v>
      </c>
      <c r="C710" s="7">
        <v>31800</v>
      </c>
      <c r="D710" s="7">
        <v>33000</v>
      </c>
      <c r="E710" s="8">
        <v>1200</v>
      </c>
    </row>
    <row r="711" spans="1:5" ht="25.5" hidden="1" outlineLevel="3" collapsed="1" x14ac:dyDescent="0.2">
      <c r="A711" s="11" t="s">
        <v>719</v>
      </c>
      <c r="B711" s="7">
        <v>128696.38</v>
      </c>
      <c r="C711" s="7">
        <v>119152</v>
      </c>
      <c r="D711" s="7">
        <v>210275</v>
      </c>
      <c r="E711" s="8">
        <v>91123</v>
      </c>
    </row>
    <row r="712" spans="1:5" ht="25.5" hidden="1" outlineLevel="3" collapsed="1" x14ac:dyDescent="0.2">
      <c r="A712" s="11" t="s">
        <v>720</v>
      </c>
      <c r="B712" s="7">
        <v>5485.55</v>
      </c>
      <c r="C712" s="7">
        <v>6200</v>
      </c>
      <c r="D712" s="7">
        <v>6200</v>
      </c>
      <c r="E712" s="8">
        <v>0</v>
      </c>
    </row>
    <row r="713" spans="1:5" ht="38.25" hidden="1" outlineLevel="3" collapsed="1" x14ac:dyDescent="0.2">
      <c r="A713" s="11" t="s">
        <v>721</v>
      </c>
      <c r="B713" s="7">
        <v>6248.53</v>
      </c>
      <c r="C713" s="7">
        <v>9112</v>
      </c>
      <c r="D713" s="7">
        <v>9112</v>
      </c>
      <c r="E713" s="8">
        <v>0</v>
      </c>
    </row>
    <row r="714" spans="1:5" ht="25.5" hidden="1" outlineLevel="3" collapsed="1" x14ac:dyDescent="0.2">
      <c r="A714" s="11" t="s">
        <v>722</v>
      </c>
      <c r="B714" s="7">
        <v>678.2</v>
      </c>
      <c r="C714" s="7">
        <v>2600</v>
      </c>
      <c r="D714" s="7">
        <v>2600</v>
      </c>
      <c r="E714" s="8">
        <v>0</v>
      </c>
    </row>
    <row r="715" spans="1:5" ht="38.25" hidden="1" outlineLevel="2" collapsed="1" x14ac:dyDescent="0.2">
      <c r="A715" s="10" t="s">
        <v>723</v>
      </c>
      <c r="B715" s="7">
        <v>143451.75</v>
      </c>
      <c r="C715" s="7">
        <v>172926</v>
      </c>
      <c r="D715" s="7">
        <v>38235</v>
      </c>
      <c r="E715" s="8">
        <v>-134691</v>
      </c>
    </row>
    <row r="716" spans="1:5" ht="25.5" hidden="1" outlineLevel="3" collapsed="1" x14ac:dyDescent="0.2">
      <c r="A716" s="11" t="s">
        <v>724</v>
      </c>
      <c r="B716" s="7">
        <v>98365.69</v>
      </c>
      <c r="C716" s="7">
        <v>108312</v>
      </c>
      <c r="D716" s="7">
        <v>13000</v>
      </c>
      <c r="E716" s="8">
        <v>-95312</v>
      </c>
    </row>
    <row r="717" spans="1:5" ht="25.5" hidden="1" outlineLevel="3" collapsed="1" x14ac:dyDescent="0.2">
      <c r="A717" s="11" t="s">
        <v>725</v>
      </c>
      <c r="B717" s="7">
        <v>38901.46</v>
      </c>
      <c r="C717" s="7">
        <v>44614</v>
      </c>
      <c r="D717" s="7">
        <v>5235</v>
      </c>
      <c r="E717" s="8">
        <v>-39379</v>
      </c>
    </row>
    <row r="718" spans="1:5" ht="25.5" hidden="1" outlineLevel="3" collapsed="1" x14ac:dyDescent="0.2">
      <c r="A718" s="11" t="s">
        <v>726</v>
      </c>
      <c r="B718" s="1">
        <v>0</v>
      </c>
      <c r="C718" s="7">
        <v>5000</v>
      </c>
      <c r="D718" s="7">
        <v>5000</v>
      </c>
      <c r="E718" s="8">
        <v>0</v>
      </c>
    </row>
    <row r="719" spans="1:5" ht="38.25" hidden="1" outlineLevel="3" collapsed="1" x14ac:dyDescent="0.2">
      <c r="A719" s="11" t="s">
        <v>727</v>
      </c>
      <c r="B719" s="7">
        <v>3379.01</v>
      </c>
      <c r="C719" s="7">
        <v>7500</v>
      </c>
      <c r="D719" s="7">
        <v>7500</v>
      </c>
      <c r="E719" s="8">
        <v>0</v>
      </c>
    </row>
    <row r="720" spans="1:5" ht="25.5" hidden="1" outlineLevel="3" collapsed="1" x14ac:dyDescent="0.2">
      <c r="A720" s="11" t="s">
        <v>728</v>
      </c>
      <c r="B720" s="7">
        <v>2805.59</v>
      </c>
      <c r="C720" s="7">
        <v>7500</v>
      </c>
      <c r="D720" s="7">
        <v>7500</v>
      </c>
      <c r="E720" s="8">
        <v>0</v>
      </c>
    </row>
    <row r="721" spans="1:5" ht="25.5" hidden="1" outlineLevel="2" collapsed="1" x14ac:dyDescent="0.2">
      <c r="A721" s="10" t="s">
        <v>729</v>
      </c>
      <c r="B721" s="7">
        <v>284442.86</v>
      </c>
      <c r="C721" s="7">
        <v>367595</v>
      </c>
      <c r="D721" s="7">
        <v>325908</v>
      </c>
      <c r="E721" s="8">
        <v>-41687</v>
      </c>
    </row>
    <row r="722" spans="1:5" ht="25.5" hidden="1" outlineLevel="3" collapsed="1" x14ac:dyDescent="0.2">
      <c r="A722" s="11" t="s">
        <v>730</v>
      </c>
      <c r="B722" s="7">
        <v>177411.92</v>
      </c>
      <c r="C722" s="7">
        <v>189900</v>
      </c>
      <c r="D722" s="7">
        <v>168500</v>
      </c>
      <c r="E722" s="8">
        <v>-21400</v>
      </c>
    </row>
    <row r="723" spans="1:5" ht="25.5" hidden="1" outlineLevel="3" collapsed="1" x14ac:dyDescent="0.2">
      <c r="A723" s="11" t="s">
        <v>731</v>
      </c>
      <c r="B723" s="7">
        <v>58347.09</v>
      </c>
      <c r="C723" s="7">
        <v>77695</v>
      </c>
      <c r="D723" s="7">
        <v>67408</v>
      </c>
      <c r="E723" s="8">
        <v>-10287</v>
      </c>
    </row>
    <row r="724" spans="1:5" ht="25.5" hidden="1" outlineLevel="3" collapsed="1" x14ac:dyDescent="0.2">
      <c r="A724" s="11" t="s">
        <v>732</v>
      </c>
      <c r="B724" s="7">
        <v>2281.0700000000002</v>
      </c>
      <c r="C724" s="7">
        <v>7000</v>
      </c>
      <c r="D724" s="7">
        <v>7000</v>
      </c>
      <c r="E724" s="8">
        <v>0</v>
      </c>
    </row>
    <row r="725" spans="1:5" ht="38.25" hidden="1" outlineLevel="3" collapsed="1" x14ac:dyDescent="0.2">
      <c r="A725" s="11" t="s">
        <v>733</v>
      </c>
      <c r="B725" s="7">
        <v>37640.01</v>
      </c>
      <c r="C725" s="7">
        <v>61000</v>
      </c>
      <c r="D725" s="7">
        <v>56000</v>
      </c>
      <c r="E725" s="8">
        <v>-5000</v>
      </c>
    </row>
    <row r="726" spans="1:5" ht="25.5" hidden="1" outlineLevel="3" collapsed="1" x14ac:dyDescent="0.2">
      <c r="A726" s="11" t="s">
        <v>734</v>
      </c>
      <c r="B726" s="7">
        <v>8738.77</v>
      </c>
      <c r="C726" s="7">
        <v>22000</v>
      </c>
      <c r="D726" s="7">
        <v>17000</v>
      </c>
      <c r="E726" s="8">
        <v>-5000</v>
      </c>
    </row>
    <row r="727" spans="1:5" ht="25.5" hidden="1" outlineLevel="3" collapsed="1" x14ac:dyDescent="0.2">
      <c r="A727" s="11" t="s">
        <v>735</v>
      </c>
      <c r="B727" s="7">
        <v>24</v>
      </c>
      <c r="C727" s="1">
        <v>0</v>
      </c>
      <c r="D727" s="1">
        <v>0</v>
      </c>
      <c r="E727" s="8">
        <v>0</v>
      </c>
    </row>
    <row r="728" spans="1:5" ht="38.25" hidden="1" outlineLevel="3" collapsed="1" x14ac:dyDescent="0.2">
      <c r="A728" s="11" t="s">
        <v>736</v>
      </c>
      <c r="B728" s="1">
        <v>0</v>
      </c>
      <c r="C728" s="7">
        <v>10000</v>
      </c>
      <c r="D728" s="7">
        <v>10000</v>
      </c>
      <c r="E728" s="8">
        <v>0</v>
      </c>
    </row>
    <row r="729" spans="1:5" ht="25.5" hidden="1" outlineLevel="2" collapsed="1" x14ac:dyDescent="0.2">
      <c r="A729" s="10" t="s">
        <v>737</v>
      </c>
      <c r="B729" s="7">
        <v>901200.56</v>
      </c>
      <c r="C729" s="7">
        <v>630270</v>
      </c>
      <c r="D729" s="7">
        <v>725910</v>
      </c>
      <c r="E729" s="8">
        <v>95640</v>
      </c>
    </row>
    <row r="730" spans="1:5" ht="25.5" hidden="1" outlineLevel="3" collapsed="1" x14ac:dyDescent="0.2">
      <c r="A730" s="11" t="s">
        <v>738</v>
      </c>
      <c r="B730" s="7">
        <v>550373.23</v>
      </c>
      <c r="C730" s="7">
        <v>355307</v>
      </c>
      <c r="D730" s="7">
        <v>471440</v>
      </c>
      <c r="E730" s="8">
        <v>116133</v>
      </c>
    </row>
    <row r="731" spans="1:5" ht="38.25" hidden="1" outlineLevel="3" collapsed="1" x14ac:dyDescent="0.2">
      <c r="A731" s="11" t="s">
        <v>739</v>
      </c>
      <c r="B731" s="7">
        <v>77937.429999999993</v>
      </c>
      <c r="C731" s="7">
        <v>80000</v>
      </c>
      <c r="D731" s="7">
        <v>20000</v>
      </c>
      <c r="E731" s="8">
        <v>-60000</v>
      </c>
    </row>
    <row r="732" spans="1:5" ht="25.5" hidden="1" outlineLevel="3" collapsed="1" x14ac:dyDescent="0.2">
      <c r="A732" s="11" t="s">
        <v>740</v>
      </c>
      <c r="B732" s="7">
        <v>225389.68</v>
      </c>
      <c r="C732" s="7">
        <v>147004</v>
      </c>
      <c r="D732" s="7">
        <v>186511</v>
      </c>
      <c r="E732" s="8">
        <v>39507</v>
      </c>
    </row>
    <row r="733" spans="1:5" ht="25.5" hidden="1" outlineLevel="3" collapsed="1" x14ac:dyDescent="0.2">
      <c r="A733" s="11" t="s">
        <v>741</v>
      </c>
      <c r="B733" s="7">
        <v>3973.07</v>
      </c>
      <c r="C733" s="7">
        <v>3400</v>
      </c>
      <c r="D733" s="7">
        <v>3400</v>
      </c>
      <c r="E733" s="8">
        <v>0</v>
      </c>
    </row>
    <row r="734" spans="1:5" ht="38.25" hidden="1" outlineLevel="3" collapsed="1" x14ac:dyDescent="0.2">
      <c r="A734" s="11" t="s">
        <v>742</v>
      </c>
      <c r="B734" s="7">
        <v>38216.5</v>
      </c>
      <c r="C734" s="7">
        <v>32559</v>
      </c>
      <c r="D734" s="7">
        <v>32559</v>
      </c>
      <c r="E734" s="8">
        <v>0</v>
      </c>
    </row>
    <row r="735" spans="1:5" ht="25.5" hidden="1" outlineLevel="3" collapsed="1" x14ac:dyDescent="0.2">
      <c r="A735" s="11" t="s">
        <v>743</v>
      </c>
      <c r="B735" s="7">
        <v>5310.65</v>
      </c>
      <c r="C735" s="7">
        <v>12000</v>
      </c>
      <c r="D735" s="7">
        <v>12000</v>
      </c>
      <c r="E735" s="8">
        <v>0</v>
      </c>
    </row>
    <row r="736" spans="1:5" hidden="1" outlineLevel="2" collapsed="1" x14ac:dyDescent="0.2">
      <c r="A736" s="97" t="s">
        <v>744</v>
      </c>
      <c r="B736" s="98">
        <v>-4750.42</v>
      </c>
      <c r="C736" s="99">
        <v>0</v>
      </c>
      <c r="D736" s="99">
        <v>0</v>
      </c>
      <c r="E736" s="100">
        <v>0</v>
      </c>
    </row>
    <row r="737" spans="1:5" ht="25.5" hidden="1" outlineLevel="3" collapsed="1" x14ac:dyDescent="0.2">
      <c r="A737" s="101" t="s">
        <v>745</v>
      </c>
      <c r="B737" s="98">
        <v>-4000</v>
      </c>
      <c r="C737" s="99">
        <v>0</v>
      </c>
      <c r="D737" s="99">
        <v>0</v>
      </c>
      <c r="E737" s="100">
        <v>0</v>
      </c>
    </row>
    <row r="738" spans="1:5" ht="25.5" hidden="1" outlineLevel="3" collapsed="1" x14ac:dyDescent="0.2">
      <c r="A738" s="101" t="s">
        <v>746</v>
      </c>
      <c r="B738" s="98">
        <v>-750.42</v>
      </c>
      <c r="C738" s="99">
        <v>0</v>
      </c>
      <c r="D738" s="99">
        <v>0</v>
      </c>
      <c r="E738" s="100">
        <v>0</v>
      </c>
    </row>
    <row r="739" spans="1:5" ht="25.5" hidden="1" outlineLevel="2" collapsed="1" x14ac:dyDescent="0.2">
      <c r="A739" s="10" t="s">
        <v>747</v>
      </c>
      <c r="B739" s="7">
        <v>413521.99</v>
      </c>
      <c r="C739" s="7">
        <v>389984</v>
      </c>
      <c r="D739" s="7">
        <v>393697</v>
      </c>
      <c r="E739" s="8">
        <v>3713</v>
      </c>
    </row>
    <row r="740" spans="1:5" ht="25.5" hidden="1" outlineLevel="3" collapsed="1" x14ac:dyDescent="0.2">
      <c r="A740" s="11" t="s">
        <v>748</v>
      </c>
      <c r="B740" s="7">
        <v>264241.36</v>
      </c>
      <c r="C740" s="7">
        <v>209297</v>
      </c>
      <c r="D740" s="7">
        <v>213417</v>
      </c>
      <c r="E740" s="8">
        <v>4120</v>
      </c>
    </row>
    <row r="741" spans="1:5" ht="38.25" hidden="1" outlineLevel="3" collapsed="1" x14ac:dyDescent="0.2">
      <c r="A741" s="11" t="s">
        <v>749</v>
      </c>
      <c r="B741" s="7">
        <v>12265</v>
      </c>
      <c r="C741" s="7">
        <v>53950</v>
      </c>
      <c r="D741" s="7">
        <v>53950</v>
      </c>
      <c r="E741" s="8">
        <v>0</v>
      </c>
    </row>
    <row r="742" spans="1:5" ht="25.5" hidden="1" outlineLevel="3" collapsed="1" x14ac:dyDescent="0.2">
      <c r="A742" s="11" t="s">
        <v>750</v>
      </c>
      <c r="B742" s="7">
        <v>111066.21</v>
      </c>
      <c r="C742" s="7">
        <v>90773</v>
      </c>
      <c r="D742" s="7">
        <v>90366</v>
      </c>
      <c r="E742" s="8">
        <v>-407</v>
      </c>
    </row>
    <row r="743" spans="1:5" ht="25.5" hidden="1" outlineLevel="3" collapsed="1" x14ac:dyDescent="0.2">
      <c r="A743" s="11" t="s">
        <v>751</v>
      </c>
      <c r="B743" s="7">
        <v>3182.28</v>
      </c>
      <c r="C743" s="7">
        <v>10200</v>
      </c>
      <c r="D743" s="7">
        <v>10200</v>
      </c>
      <c r="E743" s="8">
        <v>0</v>
      </c>
    </row>
    <row r="744" spans="1:5" ht="38.25" hidden="1" outlineLevel="3" collapsed="1" x14ac:dyDescent="0.2">
      <c r="A744" s="11" t="s">
        <v>752</v>
      </c>
      <c r="B744" s="7">
        <v>12287.21</v>
      </c>
      <c r="C744" s="7">
        <v>16964</v>
      </c>
      <c r="D744" s="7">
        <v>16964</v>
      </c>
      <c r="E744" s="8">
        <v>0</v>
      </c>
    </row>
    <row r="745" spans="1:5" ht="25.5" hidden="1" outlineLevel="3" collapsed="1" x14ac:dyDescent="0.2">
      <c r="A745" s="11" t="s">
        <v>753</v>
      </c>
      <c r="B745" s="7">
        <v>1822.18</v>
      </c>
      <c r="C745" s="7">
        <v>8800</v>
      </c>
      <c r="D745" s="7">
        <v>8800</v>
      </c>
      <c r="E745" s="8">
        <v>0</v>
      </c>
    </row>
    <row r="746" spans="1:5" ht="38.25" hidden="1" outlineLevel="3" collapsed="1" x14ac:dyDescent="0.2">
      <c r="A746" s="11" t="s">
        <v>754</v>
      </c>
      <c r="B746" s="7">
        <v>1699</v>
      </c>
      <c r="C746" s="1">
        <v>0</v>
      </c>
      <c r="D746" s="1">
        <v>0</v>
      </c>
      <c r="E746" s="8">
        <v>0</v>
      </c>
    </row>
    <row r="747" spans="1:5" ht="38.25" hidden="1" outlineLevel="3" collapsed="1" x14ac:dyDescent="0.2">
      <c r="A747" s="11" t="s">
        <v>755</v>
      </c>
      <c r="B747" s="7">
        <v>6958.75</v>
      </c>
      <c r="C747" s="1">
        <v>0</v>
      </c>
      <c r="D747" s="1">
        <v>0</v>
      </c>
      <c r="E747" s="8">
        <v>0</v>
      </c>
    </row>
    <row r="748" spans="1:5" ht="38.25" hidden="1" outlineLevel="2" collapsed="1" x14ac:dyDescent="0.2">
      <c r="A748" s="97" t="s">
        <v>756</v>
      </c>
      <c r="B748" s="98">
        <v>-3220.6</v>
      </c>
      <c r="C748" s="99">
        <v>0</v>
      </c>
      <c r="D748" s="99">
        <v>0</v>
      </c>
      <c r="E748" s="100">
        <v>0</v>
      </c>
    </row>
    <row r="749" spans="1:5" ht="25.5" hidden="1" outlineLevel="3" collapsed="1" x14ac:dyDescent="0.2">
      <c r="A749" s="101" t="s">
        <v>757</v>
      </c>
      <c r="B749" s="98">
        <v>-2308.9</v>
      </c>
      <c r="C749" s="99">
        <v>0</v>
      </c>
      <c r="D749" s="99">
        <v>0</v>
      </c>
      <c r="E749" s="100">
        <v>0</v>
      </c>
    </row>
    <row r="750" spans="1:5" ht="25.5" hidden="1" outlineLevel="3" collapsed="1" x14ac:dyDescent="0.2">
      <c r="A750" s="101" t="s">
        <v>758</v>
      </c>
      <c r="B750" s="98">
        <v>-911.7</v>
      </c>
      <c r="C750" s="99">
        <v>0</v>
      </c>
      <c r="D750" s="99">
        <v>0</v>
      </c>
      <c r="E750" s="100">
        <v>0</v>
      </c>
    </row>
    <row r="751" spans="1:5" ht="25.5" hidden="1" outlineLevel="2" collapsed="1" x14ac:dyDescent="0.2">
      <c r="A751" s="97" t="s">
        <v>759</v>
      </c>
      <c r="B751" s="98">
        <v>-2813.94</v>
      </c>
      <c r="C751" s="99">
        <v>0</v>
      </c>
      <c r="D751" s="99">
        <v>0</v>
      </c>
      <c r="E751" s="100">
        <v>0</v>
      </c>
    </row>
    <row r="752" spans="1:5" ht="25.5" hidden="1" outlineLevel="3" collapsed="1" x14ac:dyDescent="0.2">
      <c r="A752" s="101" t="s">
        <v>760</v>
      </c>
      <c r="B752" s="98">
        <v>-2000</v>
      </c>
      <c r="C752" s="99">
        <v>0</v>
      </c>
      <c r="D752" s="99">
        <v>0</v>
      </c>
      <c r="E752" s="100">
        <v>0</v>
      </c>
    </row>
    <row r="753" spans="1:5" ht="25.5" hidden="1" outlineLevel="3" collapsed="1" x14ac:dyDescent="0.2">
      <c r="A753" s="101" t="s">
        <v>761</v>
      </c>
      <c r="B753" s="98">
        <v>-813.94</v>
      </c>
      <c r="C753" s="99">
        <v>0</v>
      </c>
      <c r="D753" s="99">
        <v>0</v>
      </c>
      <c r="E753" s="100">
        <v>0</v>
      </c>
    </row>
    <row r="754" spans="1:5" ht="25.5" hidden="1" outlineLevel="2" collapsed="1" x14ac:dyDescent="0.2">
      <c r="A754" s="10" t="s">
        <v>762</v>
      </c>
      <c r="B754" s="7">
        <v>718587.52</v>
      </c>
      <c r="C754" s="7">
        <v>778106</v>
      </c>
      <c r="D754" s="7">
        <v>758234</v>
      </c>
      <c r="E754" s="8">
        <v>-19872</v>
      </c>
    </row>
    <row r="755" spans="1:5" ht="25.5" hidden="1" outlineLevel="3" collapsed="1" x14ac:dyDescent="0.2">
      <c r="A755" s="11" t="s">
        <v>763</v>
      </c>
      <c r="B755" s="7">
        <v>481314.12</v>
      </c>
      <c r="C755" s="7">
        <v>477944</v>
      </c>
      <c r="D755" s="7">
        <v>478518</v>
      </c>
      <c r="E755" s="8">
        <v>574</v>
      </c>
    </row>
    <row r="756" spans="1:5" ht="38.25" hidden="1" outlineLevel="3" collapsed="1" x14ac:dyDescent="0.2">
      <c r="A756" s="11" t="s">
        <v>764</v>
      </c>
      <c r="B756" s="7">
        <v>17502.7</v>
      </c>
      <c r="C756" s="7">
        <v>19700</v>
      </c>
      <c r="D756" s="7">
        <v>19700</v>
      </c>
      <c r="E756" s="8">
        <v>0</v>
      </c>
    </row>
    <row r="757" spans="1:5" ht="25.5" hidden="1" outlineLevel="3" collapsed="1" x14ac:dyDescent="0.2">
      <c r="A757" s="11" t="s">
        <v>765</v>
      </c>
      <c r="B757" s="7">
        <v>195621.78</v>
      </c>
      <c r="C757" s="7">
        <v>212510</v>
      </c>
      <c r="D757" s="7">
        <v>192064</v>
      </c>
      <c r="E757" s="8">
        <v>-20446</v>
      </c>
    </row>
    <row r="758" spans="1:5" ht="25.5" hidden="1" outlineLevel="3" collapsed="1" x14ac:dyDescent="0.2">
      <c r="A758" s="11" t="s">
        <v>766</v>
      </c>
      <c r="B758" s="7">
        <v>1635.2</v>
      </c>
      <c r="C758" s="7">
        <v>13000</v>
      </c>
      <c r="D758" s="7">
        <v>13000</v>
      </c>
      <c r="E758" s="8">
        <v>0</v>
      </c>
    </row>
    <row r="759" spans="1:5" ht="38.25" hidden="1" outlineLevel="3" collapsed="1" x14ac:dyDescent="0.2">
      <c r="A759" s="11" t="s">
        <v>767</v>
      </c>
      <c r="B759" s="7">
        <v>18781.77</v>
      </c>
      <c r="C759" s="7">
        <v>40952</v>
      </c>
      <c r="D759" s="7">
        <v>40952</v>
      </c>
      <c r="E759" s="8">
        <v>0</v>
      </c>
    </row>
    <row r="760" spans="1:5" ht="25.5" hidden="1" outlineLevel="3" collapsed="1" x14ac:dyDescent="0.2">
      <c r="A760" s="11" t="s">
        <v>768</v>
      </c>
      <c r="B760" s="7">
        <v>3731.95</v>
      </c>
      <c r="C760" s="7">
        <v>14000</v>
      </c>
      <c r="D760" s="7">
        <v>14000</v>
      </c>
      <c r="E760" s="8">
        <v>0</v>
      </c>
    </row>
    <row r="761" spans="1:5" ht="38.25" hidden="1" outlineLevel="2" collapsed="1" x14ac:dyDescent="0.2">
      <c r="A761" s="10" t="s">
        <v>769</v>
      </c>
      <c r="B761" s="7">
        <v>135049.51999999999</v>
      </c>
      <c r="C761" s="7">
        <v>130833</v>
      </c>
      <c r="D761" s="7">
        <v>130225</v>
      </c>
      <c r="E761" s="8">
        <v>-608</v>
      </c>
    </row>
    <row r="762" spans="1:5" ht="25.5" hidden="1" outlineLevel="3" collapsed="1" x14ac:dyDescent="0.2">
      <c r="A762" s="11" t="s">
        <v>770</v>
      </c>
      <c r="B762" s="7">
        <v>87934.96</v>
      </c>
      <c r="C762" s="7">
        <v>82138</v>
      </c>
      <c r="D762" s="7">
        <v>82138</v>
      </c>
      <c r="E762" s="8">
        <v>0</v>
      </c>
    </row>
    <row r="763" spans="1:5" ht="38.25" hidden="1" outlineLevel="3" collapsed="1" x14ac:dyDescent="0.2">
      <c r="A763" s="11" t="s">
        <v>771</v>
      </c>
      <c r="B763" s="7">
        <v>6532.46</v>
      </c>
      <c r="C763" s="7">
        <v>8000</v>
      </c>
      <c r="D763" s="7">
        <v>8000</v>
      </c>
      <c r="E763" s="8">
        <v>0</v>
      </c>
    </row>
    <row r="764" spans="1:5" ht="25.5" hidden="1" outlineLevel="3" collapsed="1" x14ac:dyDescent="0.2">
      <c r="A764" s="11" t="s">
        <v>772</v>
      </c>
      <c r="B764" s="7">
        <v>34788.480000000003</v>
      </c>
      <c r="C764" s="7">
        <v>32831</v>
      </c>
      <c r="D764" s="7">
        <v>32223</v>
      </c>
      <c r="E764" s="8">
        <v>-608</v>
      </c>
    </row>
    <row r="765" spans="1:5" ht="38.25" hidden="1" outlineLevel="3" collapsed="1" x14ac:dyDescent="0.2">
      <c r="A765" s="11" t="s">
        <v>773</v>
      </c>
      <c r="B765" s="7">
        <v>5694.9</v>
      </c>
      <c r="C765" s="7">
        <v>7564</v>
      </c>
      <c r="D765" s="7">
        <v>7564</v>
      </c>
      <c r="E765" s="8">
        <v>0</v>
      </c>
    </row>
    <row r="766" spans="1:5" ht="25.5" hidden="1" outlineLevel="3" collapsed="1" x14ac:dyDescent="0.2">
      <c r="A766" s="11" t="s">
        <v>774</v>
      </c>
      <c r="B766" s="7">
        <v>98.72</v>
      </c>
      <c r="C766" s="7">
        <v>300</v>
      </c>
      <c r="D766" s="7">
        <v>300</v>
      </c>
      <c r="E766" s="8">
        <v>0</v>
      </c>
    </row>
    <row r="767" spans="1:5" ht="38.25" hidden="1" outlineLevel="2" collapsed="1" x14ac:dyDescent="0.2">
      <c r="A767" s="10" t="s">
        <v>775</v>
      </c>
      <c r="B767" s="7">
        <v>1249893.76</v>
      </c>
      <c r="C767" s="7">
        <v>1091556</v>
      </c>
      <c r="D767" s="7">
        <v>1078335</v>
      </c>
      <c r="E767" s="8">
        <v>-13221</v>
      </c>
    </row>
    <row r="768" spans="1:5" ht="25.5" hidden="1" outlineLevel="3" collapsed="1" x14ac:dyDescent="0.2">
      <c r="A768" s="11" t="s">
        <v>776</v>
      </c>
      <c r="B768" s="7">
        <v>797077.94</v>
      </c>
      <c r="C768" s="7">
        <v>700916</v>
      </c>
      <c r="D768" s="7">
        <v>702055</v>
      </c>
      <c r="E768" s="8">
        <v>1139</v>
      </c>
    </row>
    <row r="769" spans="1:5" ht="38.25" hidden="1" outlineLevel="3" collapsed="1" x14ac:dyDescent="0.2">
      <c r="A769" s="11" t="s">
        <v>777</v>
      </c>
      <c r="B769" s="7">
        <v>69645.13</v>
      </c>
      <c r="C769" s="7">
        <v>46900</v>
      </c>
      <c r="D769" s="7">
        <v>46900</v>
      </c>
      <c r="E769" s="8">
        <v>0</v>
      </c>
    </row>
    <row r="770" spans="1:5" ht="25.5" hidden="1" outlineLevel="3" collapsed="1" x14ac:dyDescent="0.2">
      <c r="A770" s="11" t="s">
        <v>778</v>
      </c>
      <c r="B770" s="7">
        <v>324143.09999999998</v>
      </c>
      <c r="C770" s="7">
        <v>294627</v>
      </c>
      <c r="D770" s="7">
        <v>286731</v>
      </c>
      <c r="E770" s="8">
        <v>-7896</v>
      </c>
    </row>
    <row r="771" spans="1:5" ht="25.5" hidden="1" outlineLevel="3" collapsed="1" x14ac:dyDescent="0.2">
      <c r="A771" s="11" t="s">
        <v>779</v>
      </c>
      <c r="B771" s="7">
        <v>438.52</v>
      </c>
      <c r="C771" s="7">
        <v>2000</v>
      </c>
      <c r="D771" s="7">
        <v>2000</v>
      </c>
      <c r="E771" s="8">
        <v>0</v>
      </c>
    </row>
    <row r="772" spans="1:5" ht="38.25" hidden="1" outlineLevel="3" collapsed="1" x14ac:dyDescent="0.2">
      <c r="A772" s="11" t="s">
        <v>780</v>
      </c>
      <c r="B772" s="7">
        <v>36662.870000000003</v>
      </c>
      <c r="C772" s="7">
        <v>25249</v>
      </c>
      <c r="D772" s="7">
        <v>25249</v>
      </c>
      <c r="E772" s="8">
        <v>0</v>
      </c>
    </row>
    <row r="773" spans="1:5" ht="25.5" hidden="1" outlineLevel="3" collapsed="1" x14ac:dyDescent="0.2">
      <c r="A773" s="11" t="s">
        <v>781</v>
      </c>
      <c r="B773" s="7">
        <v>21926.2</v>
      </c>
      <c r="C773" s="7">
        <v>21164</v>
      </c>
      <c r="D773" s="7">
        <v>14700</v>
      </c>
      <c r="E773" s="8">
        <v>-6464</v>
      </c>
    </row>
    <row r="774" spans="1:5" ht="38.25" hidden="1" outlineLevel="3" collapsed="1" x14ac:dyDescent="0.2">
      <c r="A774" s="11" t="s">
        <v>782</v>
      </c>
      <c r="B774" s="1">
        <v>0</v>
      </c>
      <c r="C774" s="7">
        <v>700</v>
      </c>
      <c r="D774" s="7">
        <v>700</v>
      </c>
      <c r="E774" s="8">
        <v>0</v>
      </c>
    </row>
    <row r="775" spans="1:5" hidden="1" outlineLevel="2" collapsed="1" x14ac:dyDescent="0.2">
      <c r="A775" s="97" t="s">
        <v>783</v>
      </c>
      <c r="B775" s="98">
        <v>-2513.92</v>
      </c>
      <c r="C775" s="99">
        <v>0</v>
      </c>
      <c r="D775" s="99">
        <v>0</v>
      </c>
      <c r="E775" s="100">
        <v>0</v>
      </c>
    </row>
    <row r="776" spans="1:5" ht="25.5" hidden="1" outlineLevel="3" collapsed="1" x14ac:dyDescent="0.2">
      <c r="A776" s="101" t="s">
        <v>784</v>
      </c>
      <c r="B776" s="98">
        <v>-2300</v>
      </c>
      <c r="C776" s="99">
        <v>0</v>
      </c>
      <c r="D776" s="99">
        <v>0</v>
      </c>
      <c r="E776" s="100">
        <v>0</v>
      </c>
    </row>
    <row r="777" spans="1:5" ht="25.5" hidden="1" outlineLevel="3" collapsed="1" x14ac:dyDescent="0.2">
      <c r="A777" s="101" t="s">
        <v>785</v>
      </c>
      <c r="B777" s="98">
        <v>-213.92</v>
      </c>
      <c r="C777" s="99">
        <v>0</v>
      </c>
      <c r="D777" s="99">
        <v>0</v>
      </c>
      <c r="E777" s="100">
        <v>0</v>
      </c>
    </row>
    <row r="778" spans="1:5" ht="38.25" hidden="1" outlineLevel="2" collapsed="1" x14ac:dyDescent="0.2">
      <c r="A778" s="10" t="s">
        <v>786</v>
      </c>
      <c r="B778" s="7">
        <v>587869.22</v>
      </c>
      <c r="C778" s="7">
        <v>546836</v>
      </c>
      <c r="D778" s="7">
        <v>633161</v>
      </c>
      <c r="E778" s="8">
        <v>86325</v>
      </c>
    </row>
    <row r="779" spans="1:5" ht="25.5" hidden="1" outlineLevel="3" collapsed="1" x14ac:dyDescent="0.2">
      <c r="A779" s="11" t="s">
        <v>787</v>
      </c>
      <c r="B779" s="7">
        <v>373864.16</v>
      </c>
      <c r="C779" s="7">
        <v>322316</v>
      </c>
      <c r="D779" s="7">
        <v>383642</v>
      </c>
      <c r="E779" s="8">
        <v>61326</v>
      </c>
    </row>
    <row r="780" spans="1:5" ht="38.25" hidden="1" outlineLevel="3" collapsed="1" x14ac:dyDescent="0.2">
      <c r="A780" s="11" t="s">
        <v>788</v>
      </c>
      <c r="B780" s="7">
        <v>13377.12</v>
      </c>
      <c r="C780" s="7">
        <v>9500</v>
      </c>
      <c r="D780" s="7">
        <v>13500</v>
      </c>
      <c r="E780" s="8">
        <v>4000</v>
      </c>
    </row>
    <row r="781" spans="1:5" ht="25.5" hidden="1" outlineLevel="3" collapsed="1" x14ac:dyDescent="0.2">
      <c r="A781" s="11" t="s">
        <v>789</v>
      </c>
      <c r="B781" s="7">
        <v>158049.46</v>
      </c>
      <c r="C781" s="7">
        <v>139880</v>
      </c>
      <c r="D781" s="7">
        <v>160879</v>
      </c>
      <c r="E781" s="8">
        <v>20999</v>
      </c>
    </row>
    <row r="782" spans="1:5" ht="25.5" hidden="1" outlineLevel="3" collapsed="1" x14ac:dyDescent="0.2">
      <c r="A782" s="11" t="s">
        <v>790</v>
      </c>
      <c r="B782" s="7">
        <v>14346.77</v>
      </c>
      <c r="C782" s="7">
        <v>17000</v>
      </c>
      <c r="D782" s="7">
        <v>17000</v>
      </c>
      <c r="E782" s="8">
        <v>0</v>
      </c>
    </row>
    <row r="783" spans="1:5" ht="38.25" hidden="1" outlineLevel="3" collapsed="1" x14ac:dyDescent="0.2">
      <c r="A783" s="11" t="s">
        <v>791</v>
      </c>
      <c r="B783" s="7">
        <v>9374.8700000000008</v>
      </c>
      <c r="C783" s="7">
        <v>21840</v>
      </c>
      <c r="D783" s="7">
        <v>21840</v>
      </c>
      <c r="E783" s="8">
        <v>0</v>
      </c>
    </row>
    <row r="784" spans="1:5" ht="25.5" hidden="1" outlineLevel="3" collapsed="1" x14ac:dyDescent="0.2">
      <c r="A784" s="11" t="s">
        <v>792</v>
      </c>
      <c r="B784" s="7">
        <v>14733.57</v>
      </c>
      <c r="C784" s="7">
        <v>23800</v>
      </c>
      <c r="D784" s="7">
        <v>23800</v>
      </c>
      <c r="E784" s="8">
        <v>0</v>
      </c>
    </row>
    <row r="785" spans="1:5" ht="38.25" hidden="1" outlineLevel="3" collapsed="1" x14ac:dyDescent="0.2">
      <c r="A785" s="11" t="s">
        <v>793</v>
      </c>
      <c r="B785" s="1">
        <v>0</v>
      </c>
      <c r="C785" s="7">
        <v>2500</v>
      </c>
      <c r="D785" s="7">
        <v>2500</v>
      </c>
      <c r="E785" s="8">
        <v>0</v>
      </c>
    </row>
    <row r="786" spans="1:5" ht="25.5" hidden="1" outlineLevel="3" collapsed="1" x14ac:dyDescent="0.2">
      <c r="A786" s="11" t="s">
        <v>794</v>
      </c>
      <c r="B786" s="1">
        <v>0</v>
      </c>
      <c r="C786" s="7">
        <v>0</v>
      </c>
      <c r="D786" s="1">
        <v>0</v>
      </c>
      <c r="E786" s="8">
        <v>0</v>
      </c>
    </row>
    <row r="787" spans="1:5" ht="38.25" hidden="1" outlineLevel="3" collapsed="1" x14ac:dyDescent="0.2">
      <c r="A787" s="11" t="s">
        <v>795</v>
      </c>
      <c r="B787" s="7">
        <v>4123.2700000000004</v>
      </c>
      <c r="C787" s="7">
        <v>10000</v>
      </c>
      <c r="D787" s="7">
        <v>10000</v>
      </c>
      <c r="E787" s="8">
        <v>0</v>
      </c>
    </row>
    <row r="788" spans="1:5" ht="38.25" hidden="1" outlineLevel="2" collapsed="1" x14ac:dyDescent="0.2">
      <c r="A788" s="10" t="s">
        <v>796</v>
      </c>
      <c r="B788" s="7">
        <v>1833</v>
      </c>
      <c r="C788" s="1">
        <v>0</v>
      </c>
      <c r="D788" s="1">
        <v>0</v>
      </c>
      <c r="E788" s="8">
        <v>0</v>
      </c>
    </row>
    <row r="789" spans="1:5" ht="38.25" hidden="1" outlineLevel="3" collapsed="1" x14ac:dyDescent="0.2">
      <c r="A789" s="11" t="s">
        <v>797</v>
      </c>
      <c r="B789" s="7">
        <v>1833</v>
      </c>
      <c r="C789" s="1">
        <v>0</v>
      </c>
      <c r="D789" s="1">
        <v>0</v>
      </c>
      <c r="E789" s="8">
        <v>0</v>
      </c>
    </row>
    <row r="790" spans="1:5" ht="25.5" hidden="1" outlineLevel="2" collapsed="1" x14ac:dyDescent="0.2">
      <c r="A790" s="10" t="s">
        <v>798</v>
      </c>
      <c r="B790" s="1">
        <v>0</v>
      </c>
      <c r="C790" s="7">
        <v>2156526</v>
      </c>
      <c r="D790" s="7">
        <v>79000</v>
      </c>
      <c r="E790" s="8">
        <v>-2077526</v>
      </c>
    </row>
    <row r="791" spans="1:5" ht="38.25" hidden="1" outlineLevel="3" collapsed="1" x14ac:dyDescent="0.2">
      <c r="A791" s="11" t="s">
        <v>799</v>
      </c>
      <c r="B791" s="1">
        <v>0</v>
      </c>
      <c r="C791" s="7">
        <v>250000</v>
      </c>
      <c r="D791" s="7">
        <v>30000</v>
      </c>
      <c r="E791" s="8">
        <v>-220000</v>
      </c>
    </row>
    <row r="792" spans="1:5" ht="25.5" hidden="1" outlineLevel="3" collapsed="1" x14ac:dyDescent="0.2">
      <c r="A792" s="11" t="s">
        <v>800</v>
      </c>
      <c r="B792" s="1">
        <v>0</v>
      </c>
      <c r="C792" s="7">
        <v>30000</v>
      </c>
      <c r="D792" s="7">
        <v>5000</v>
      </c>
      <c r="E792" s="8">
        <v>-25000</v>
      </c>
    </row>
    <row r="793" spans="1:5" ht="38.25" hidden="1" outlineLevel="3" collapsed="1" x14ac:dyDescent="0.2">
      <c r="A793" s="11" t="s">
        <v>801</v>
      </c>
      <c r="B793" s="1">
        <v>0</v>
      </c>
      <c r="C793" s="7">
        <v>1383690</v>
      </c>
      <c r="D793" s="7">
        <v>30000</v>
      </c>
      <c r="E793" s="8">
        <v>-1353690</v>
      </c>
    </row>
    <row r="794" spans="1:5" ht="25.5" hidden="1" outlineLevel="3" collapsed="1" x14ac:dyDescent="0.2">
      <c r="A794" s="11" t="s">
        <v>802</v>
      </c>
      <c r="B794" s="1">
        <v>0</v>
      </c>
      <c r="C794" s="7">
        <v>28836</v>
      </c>
      <c r="D794" s="7">
        <v>5000</v>
      </c>
      <c r="E794" s="8">
        <v>-23836</v>
      </c>
    </row>
    <row r="795" spans="1:5" ht="38.25" hidden="1" outlineLevel="3" collapsed="1" x14ac:dyDescent="0.2">
      <c r="A795" s="11" t="s">
        <v>803</v>
      </c>
      <c r="B795" s="1">
        <v>0</v>
      </c>
      <c r="C795" s="7">
        <v>10000</v>
      </c>
      <c r="D795" s="7">
        <v>5000</v>
      </c>
      <c r="E795" s="8">
        <v>-5000</v>
      </c>
    </row>
    <row r="796" spans="1:5" ht="25.5" hidden="1" outlineLevel="3" collapsed="1" x14ac:dyDescent="0.2">
      <c r="A796" s="11" t="s">
        <v>804</v>
      </c>
      <c r="B796" s="1">
        <v>0</v>
      </c>
      <c r="C796" s="7">
        <v>4000</v>
      </c>
      <c r="D796" s="7">
        <v>4000</v>
      </c>
      <c r="E796" s="8">
        <v>0</v>
      </c>
    </row>
    <row r="797" spans="1:5" ht="38.25" hidden="1" outlineLevel="3" collapsed="1" x14ac:dyDescent="0.2">
      <c r="A797" s="11" t="s">
        <v>805</v>
      </c>
      <c r="B797" s="1">
        <v>0</v>
      </c>
      <c r="C797" s="7">
        <v>50000</v>
      </c>
      <c r="D797" s="1">
        <v>0</v>
      </c>
      <c r="E797" s="8">
        <v>-50000</v>
      </c>
    </row>
    <row r="798" spans="1:5" ht="38.25" hidden="1" outlineLevel="3" collapsed="1" x14ac:dyDescent="0.2">
      <c r="A798" s="11" t="s">
        <v>806</v>
      </c>
      <c r="B798" s="1">
        <v>0</v>
      </c>
      <c r="C798" s="7">
        <v>400000</v>
      </c>
      <c r="D798" s="1">
        <v>0</v>
      </c>
      <c r="E798" s="8">
        <v>-400000</v>
      </c>
    </row>
    <row r="799" spans="1:5" ht="25.5" hidden="1" outlineLevel="2" collapsed="1" x14ac:dyDescent="0.2">
      <c r="A799" s="10" t="s">
        <v>807</v>
      </c>
      <c r="B799" s="7">
        <v>42472.27</v>
      </c>
      <c r="C799" s="7">
        <v>30053</v>
      </c>
      <c r="D799" s="1">
        <v>0</v>
      </c>
      <c r="E799" s="8">
        <v>-30053</v>
      </c>
    </row>
    <row r="800" spans="1:5" ht="25.5" hidden="1" outlineLevel="3" collapsed="1" x14ac:dyDescent="0.2">
      <c r="A800" s="11" t="s">
        <v>808</v>
      </c>
      <c r="B800" s="7">
        <v>30449.08</v>
      </c>
      <c r="C800" s="7">
        <v>21471</v>
      </c>
      <c r="D800" s="1">
        <v>0</v>
      </c>
      <c r="E800" s="8">
        <v>-21471</v>
      </c>
    </row>
    <row r="801" spans="1:5" ht="25.5" hidden="1" outlineLevel="3" collapsed="1" x14ac:dyDescent="0.2">
      <c r="A801" s="11" t="s">
        <v>809</v>
      </c>
      <c r="B801" s="7">
        <v>12023.19</v>
      </c>
      <c r="C801" s="7">
        <v>8582</v>
      </c>
      <c r="D801" s="1">
        <v>0</v>
      </c>
      <c r="E801" s="8">
        <v>-8582</v>
      </c>
    </row>
    <row r="802" spans="1:5" ht="25.5" hidden="1" outlineLevel="2" collapsed="1" x14ac:dyDescent="0.2">
      <c r="A802" s="10" t="s">
        <v>810</v>
      </c>
      <c r="B802" s="7">
        <v>41249.25</v>
      </c>
      <c r="C802" s="7">
        <v>44558</v>
      </c>
      <c r="D802" s="7">
        <v>44558</v>
      </c>
      <c r="E802" s="8">
        <v>0</v>
      </c>
    </row>
    <row r="803" spans="1:5" ht="38.25" hidden="1" outlineLevel="3" collapsed="1" x14ac:dyDescent="0.2">
      <c r="A803" s="11" t="s">
        <v>811</v>
      </c>
      <c r="B803" s="7">
        <v>41249.25</v>
      </c>
      <c r="C803" s="7">
        <v>44558</v>
      </c>
      <c r="D803" s="7">
        <v>44558</v>
      </c>
      <c r="E803" s="8">
        <v>0</v>
      </c>
    </row>
    <row r="804" spans="1:5" ht="25.5" hidden="1" outlineLevel="2" collapsed="1" x14ac:dyDescent="0.2">
      <c r="A804" s="10" t="s">
        <v>812</v>
      </c>
      <c r="B804" s="7">
        <v>21339.67</v>
      </c>
      <c r="C804" s="7">
        <v>21546</v>
      </c>
      <c r="D804" s="7">
        <v>764600</v>
      </c>
      <c r="E804" s="8">
        <v>743054</v>
      </c>
    </row>
    <row r="805" spans="1:5" ht="25.5" hidden="1" outlineLevel="3" collapsed="1" x14ac:dyDescent="0.2">
      <c r="A805" s="11" t="s">
        <v>813</v>
      </c>
      <c r="B805" s="7">
        <v>734.68</v>
      </c>
      <c r="C805" s="1">
        <v>0</v>
      </c>
      <c r="D805" s="1">
        <v>0</v>
      </c>
      <c r="E805" s="8">
        <v>0</v>
      </c>
    </row>
    <row r="806" spans="1:5" ht="25.5" hidden="1" outlineLevel="3" collapsed="1" x14ac:dyDescent="0.2">
      <c r="A806" s="11" t="s">
        <v>814</v>
      </c>
      <c r="B806" s="7">
        <v>292.86</v>
      </c>
      <c r="C806" s="1">
        <v>0</v>
      </c>
      <c r="D806" s="1">
        <v>0</v>
      </c>
      <c r="E806" s="8">
        <v>0</v>
      </c>
    </row>
    <row r="807" spans="1:5" ht="25.5" hidden="1" outlineLevel="3" collapsed="1" x14ac:dyDescent="0.2">
      <c r="A807" s="11" t="s">
        <v>815</v>
      </c>
      <c r="B807" s="7">
        <v>20048.18</v>
      </c>
      <c r="C807" s="7">
        <v>20000</v>
      </c>
      <c r="D807" s="7">
        <v>20000</v>
      </c>
      <c r="E807" s="8">
        <v>0</v>
      </c>
    </row>
    <row r="808" spans="1:5" ht="38.25" hidden="1" outlineLevel="3" collapsed="1" x14ac:dyDescent="0.2">
      <c r="A808" s="11" t="s">
        <v>816</v>
      </c>
      <c r="B808" s="7">
        <v>0</v>
      </c>
      <c r="C808" s="7">
        <v>1546</v>
      </c>
      <c r="D808" s="7">
        <v>744600</v>
      </c>
      <c r="E808" s="8">
        <v>743054</v>
      </c>
    </row>
    <row r="809" spans="1:5" ht="25.5" hidden="1" outlineLevel="3" collapsed="1" x14ac:dyDescent="0.2">
      <c r="A809" s="11" t="s">
        <v>817</v>
      </c>
      <c r="B809" s="1">
        <v>0</v>
      </c>
      <c r="C809" s="7">
        <v>0</v>
      </c>
      <c r="D809" s="1">
        <v>0</v>
      </c>
      <c r="E809" s="8">
        <v>0</v>
      </c>
    </row>
    <row r="810" spans="1:5" ht="38.25" hidden="1" outlineLevel="3" collapsed="1" x14ac:dyDescent="0.2">
      <c r="A810" s="11" t="s">
        <v>818</v>
      </c>
      <c r="B810" s="7">
        <v>263.95</v>
      </c>
      <c r="C810" s="1">
        <v>0</v>
      </c>
      <c r="D810" s="1">
        <v>0</v>
      </c>
      <c r="E810" s="8">
        <v>0</v>
      </c>
    </row>
    <row r="811" spans="1:5" ht="25.5" hidden="1" outlineLevel="2" collapsed="1" x14ac:dyDescent="0.2">
      <c r="A811" s="10" t="s">
        <v>819</v>
      </c>
      <c r="B811" s="7">
        <v>794.74</v>
      </c>
      <c r="C811" s="7">
        <v>4024</v>
      </c>
      <c r="D811" s="7">
        <v>3524</v>
      </c>
      <c r="E811" s="8">
        <v>-500</v>
      </c>
    </row>
    <row r="812" spans="1:5" ht="38.25" hidden="1" outlineLevel="3" collapsed="1" x14ac:dyDescent="0.2">
      <c r="A812" s="11" t="s">
        <v>820</v>
      </c>
      <c r="B812" s="1">
        <v>0</v>
      </c>
      <c r="C812" s="7">
        <v>500</v>
      </c>
      <c r="D812" s="1">
        <v>0</v>
      </c>
      <c r="E812" s="8">
        <v>-500</v>
      </c>
    </row>
    <row r="813" spans="1:5" ht="38.25" hidden="1" outlineLevel="3" collapsed="1" x14ac:dyDescent="0.2">
      <c r="A813" s="11" t="s">
        <v>821</v>
      </c>
      <c r="B813" s="7">
        <v>504</v>
      </c>
      <c r="C813" s="7">
        <v>2424</v>
      </c>
      <c r="D813" s="7">
        <v>2424</v>
      </c>
      <c r="E813" s="8">
        <v>0</v>
      </c>
    </row>
    <row r="814" spans="1:5" ht="25.5" hidden="1" outlineLevel="3" collapsed="1" x14ac:dyDescent="0.2">
      <c r="A814" s="11" t="s">
        <v>822</v>
      </c>
      <c r="B814" s="7">
        <v>290.74</v>
      </c>
      <c r="C814" s="7">
        <v>1100</v>
      </c>
      <c r="D814" s="7">
        <v>1100</v>
      </c>
      <c r="E814" s="8">
        <v>0</v>
      </c>
    </row>
    <row r="815" spans="1:5" ht="25.5" hidden="1" outlineLevel="2" x14ac:dyDescent="0.2">
      <c r="A815" s="97" t="s">
        <v>823</v>
      </c>
      <c r="B815" s="98">
        <v>78135.710000000006</v>
      </c>
      <c r="C815" s="99">
        <v>0</v>
      </c>
      <c r="D815" s="99">
        <v>0</v>
      </c>
      <c r="E815" s="100">
        <v>0</v>
      </c>
    </row>
    <row r="816" spans="1:5" ht="25.5" hidden="1" outlineLevel="3" collapsed="1" x14ac:dyDescent="0.2">
      <c r="A816" s="101" t="s">
        <v>824</v>
      </c>
      <c r="B816" s="98">
        <v>55999.98</v>
      </c>
      <c r="C816" s="99">
        <v>0</v>
      </c>
      <c r="D816" s="99">
        <v>0</v>
      </c>
      <c r="E816" s="100">
        <v>0</v>
      </c>
    </row>
    <row r="817" spans="1:5" ht="25.5" hidden="1" outlineLevel="3" collapsed="1" x14ac:dyDescent="0.2">
      <c r="A817" s="101" t="s">
        <v>825</v>
      </c>
      <c r="B817" s="98">
        <v>22135.73</v>
      </c>
      <c r="C817" s="99">
        <v>0</v>
      </c>
      <c r="D817" s="99">
        <v>0</v>
      </c>
      <c r="E817" s="100">
        <v>0</v>
      </c>
    </row>
    <row r="818" spans="1:5" ht="38.25" hidden="1" outlineLevel="2" collapsed="1" x14ac:dyDescent="0.2">
      <c r="A818" s="10" t="s">
        <v>826</v>
      </c>
      <c r="B818" s="7">
        <v>863.5</v>
      </c>
      <c r="C818" s="7">
        <v>2428</v>
      </c>
      <c r="D818" s="7">
        <v>2428</v>
      </c>
      <c r="E818" s="8">
        <v>0</v>
      </c>
    </row>
    <row r="819" spans="1:5" ht="25.5" hidden="1" outlineLevel="3" collapsed="1" x14ac:dyDescent="0.2">
      <c r="A819" s="11" t="s">
        <v>827</v>
      </c>
      <c r="B819" s="7">
        <v>285.87</v>
      </c>
      <c r="C819" s="1">
        <v>0</v>
      </c>
      <c r="D819" s="1">
        <v>0</v>
      </c>
      <c r="E819" s="8">
        <v>0</v>
      </c>
    </row>
    <row r="820" spans="1:5" ht="25.5" hidden="1" outlineLevel="3" collapsed="1" x14ac:dyDescent="0.2">
      <c r="A820" s="11" t="s">
        <v>828</v>
      </c>
      <c r="B820" s="7">
        <v>53.63</v>
      </c>
      <c r="C820" s="1">
        <v>0</v>
      </c>
      <c r="D820" s="1">
        <v>0</v>
      </c>
      <c r="E820" s="8">
        <v>0</v>
      </c>
    </row>
    <row r="821" spans="1:5" ht="38.25" hidden="1" outlineLevel="3" collapsed="1" x14ac:dyDescent="0.2">
      <c r="A821" s="11" t="s">
        <v>829</v>
      </c>
      <c r="B821" s="7">
        <v>524</v>
      </c>
      <c r="C821" s="7">
        <v>678</v>
      </c>
      <c r="D821" s="7">
        <v>678</v>
      </c>
      <c r="E821" s="8">
        <v>0</v>
      </c>
    </row>
    <row r="822" spans="1:5" ht="25.5" hidden="1" outlineLevel="3" collapsed="1" x14ac:dyDescent="0.2">
      <c r="A822" s="11" t="s">
        <v>830</v>
      </c>
      <c r="B822" s="1">
        <v>0</v>
      </c>
      <c r="C822" s="7">
        <v>1750</v>
      </c>
      <c r="D822" s="7">
        <v>1750</v>
      </c>
      <c r="E822" s="8">
        <v>0</v>
      </c>
    </row>
    <row r="823" spans="1:5" ht="25.5" hidden="1" outlineLevel="2" collapsed="1" x14ac:dyDescent="0.2">
      <c r="A823" s="10" t="s">
        <v>831</v>
      </c>
      <c r="B823" s="7">
        <v>3296</v>
      </c>
      <c r="C823" s="7">
        <v>153555</v>
      </c>
      <c r="D823" s="7">
        <v>9708</v>
      </c>
      <c r="E823" s="8">
        <v>-143847</v>
      </c>
    </row>
    <row r="824" spans="1:5" ht="25.5" hidden="1" outlineLevel="3" collapsed="1" x14ac:dyDescent="0.2">
      <c r="A824" s="11" t="s">
        <v>832</v>
      </c>
      <c r="B824" s="1">
        <v>0</v>
      </c>
      <c r="C824" s="7">
        <v>46000</v>
      </c>
      <c r="D824" s="1">
        <v>0</v>
      </c>
      <c r="E824" s="8">
        <v>-46000</v>
      </c>
    </row>
    <row r="825" spans="1:5" ht="38.25" hidden="1" outlineLevel="3" collapsed="1" x14ac:dyDescent="0.2">
      <c r="A825" s="11" t="s">
        <v>833</v>
      </c>
      <c r="B825" s="1">
        <v>0</v>
      </c>
      <c r="C825" s="7">
        <v>28900</v>
      </c>
      <c r="D825" s="1">
        <v>0</v>
      </c>
      <c r="E825" s="8">
        <v>-28900</v>
      </c>
    </row>
    <row r="826" spans="1:5" ht="25.5" hidden="1" outlineLevel="3" collapsed="1" x14ac:dyDescent="0.2">
      <c r="A826" s="11" t="s">
        <v>834</v>
      </c>
      <c r="B826" s="1">
        <v>0</v>
      </c>
      <c r="C826" s="7">
        <v>18947</v>
      </c>
      <c r="D826" s="1">
        <v>0</v>
      </c>
      <c r="E826" s="8">
        <v>-18947</v>
      </c>
    </row>
    <row r="827" spans="1:5" ht="25.5" hidden="1" outlineLevel="3" collapsed="1" x14ac:dyDescent="0.2">
      <c r="A827" s="11" t="s">
        <v>835</v>
      </c>
      <c r="B827" s="1">
        <v>0</v>
      </c>
      <c r="C827" s="7">
        <v>4800</v>
      </c>
      <c r="D827" s="1">
        <v>0</v>
      </c>
      <c r="E827" s="8">
        <v>-4800</v>
      </c>
    </row>
    <row r="828" spans="1:5" ht="38.25" hidden="1" outlineLevel="3" collapsed="1" x14ac:dyDescent="0.2">
      <c r="A828" s="11" t="s">
        <v>836</v>
      </c>
      <c r="B828" s="7">
        <v>3296</v>
      </c>
      <c r="C828" s="7">
        <v>48908</v>
      </c>
      <c r="D828" s="7">
        <v>9708</v>
      </c>
      <c r="E828" s="8">
        <v>-39200</v>
      </c>
    </row>
    <row r="829" spans="1:5" ht="25.5" hidden="1" outlineLevel="3" collapsed="1" x14ac:dyDescent="0.2">
      <c r="A829" s="11" t="s">
        <v>837</v>
      </c>
      <c r="B829" s="1">
        <v>0</v>
      </c>
      <c r="C829" s="7">
        <v>2000</v>
      </c>
      <c r="D829" s="1">
        <v>0</v>
      </c>
      <c r="E829" s="8">
        <v>-2000</v>
      </c>
    </row>
    <row r="830" spans="1:5" ht="38.25" hidden="1" outlineLevel="3" collapsed="1" x14ac:dyDescent="0.2">
      <c r="A830" s="11" t="s">
        <v>838</v>
      </c>
      <c r="B830" s="1">
        <v>0</v>
      </c>
      <c r="C830" s="7">
        <v>4000</v>
      </c>
      <c r="D830" s="1">
        <v>0</v>
      </c>
      <c r="E830" s="8">
        <v>-4000</v>
      </c>
    </row>
    <row r="831" spans="1:5" ht="25.5" hidden="1" outlineLevel="2" collapsed="1" x14ac:dyDescent="0.2">
      <c r="A831" s="10" t="s">
        <v>839</v>
      </c>
      <c r="B831" s="1">
        <v>0</v>
      </c>
      <c r="C831" s="7">
        <v>20400</v>
      </c>
      <c r="D831" s="1">
        <v>0</v>
      </c>
      <c r="E831" s="8">
        <v>-20400</v>
      </c>
    </row>
    <row r="832" spans="1:5" ht="25.5" hidden="1" outlineLevel="3" collapsed="1" x14ac:dyDescent="0.2">
      <c r="A832" s="11" t="s">
        <v>840</v>
      </c>
      <c r="B832" s="1">
        <v>0</v>
      </c>
      <c r="C832" s="7">
        <v>20400</v>
      </c>
      <c r="D832" s="1">
        <v>0</v>
      </c>
      <c r="E832" s="8">
        <v>-20400</v>
      </c>
    </row>
    <row r="833" spans="1:5" ht="25.5" hidden="1" outlineLevel="2" collapsed="1" x14ac:dyDescent="0.2">
      <c r="A833" s="10" t="s">
        <v>841</v>
      </c>
      <c r="B833" s="7">
        <v>4000</v>
      </c>
      <c r="C833" s="7">
        <v>4000</v>
      </c>
      <c r="D833" s="7">
        <v>7800</v>
      </c>
      <c r="E833" s="8">
        <v>3800</v>
      </c>
    </row>
    <row r="834" spans="1:5" ht="38.25" hidden="1" outlineLevel="3" collapsed="1" x14ac:dyDescent="0.2">
      <c r="A834" s="11" t="s">
        <v>842</v>
      </c>
      <c r="B834" s="7">
        <v>4000</v>
      </c>
      <c r="C834" s="1">
        <v>0</v>
      </c>
      <c r="D834" s="1">
        <v>0</v>
      </c>
      <c r="E834" s="8">
        <v>0</v>
      </c>
    </row>
    <row r="835" spans="1:5" ht="25.5" hidden="1" outlineLevel="3" collapsed="1" x14ac:dyDescent="0.2">
      <c r="A835" s="11" t="s">
        <v>843</v>
      </c>
      <c r="B835" s="1">
        <v>0</v>
      </c>
      <c r="C835" s="7">
        <v>4000</v>
      </c>
      <c r="D835" s="7">
        <v>7800</v>
      </c>
      <c r="E835" s="8">
        <v>3800</v>
      </c>
    </row>
    <row r="836" spans="1:5" ht="25.5" hidden="1" outlineLevel="2" collapsed="1" x14ac:dyDescent="0.2">
      <c r="A836" s="10" t="s">
        <v>844</v>
      </c>
      <c r="B836" s="1">
        <v>0</v>
      </c>
      <c r="C836" s="7">
        <v>500</v>
      </c>
      <c r="D836" s="7">
        <v>500</v>
      </c>
      <c r="E836" s="8">
        <v>0</v>
      </c>
    </row>
    <row r="837" spans="1:5" ht="38.25" hidden="1" outlineLevel="3" collapsed="1" x14ac:dyDescent="0.2">
      <c r="A837" s="11" t="s">
        <v>845</v>
      </c>
      <c r="B837" s="1">
        <v>0</v>
      </c>
      <c r="C837" s="7">
        <v>100</v>
      </c>
      <c r="D837" s="7">
        <v>100</v>
      </c>
      <c r="E837" s="8">
        <v>0</v>
      </c>
    </row>
    <row r="838" spans="1:5" ht="25.5" hidden="1" outlineLevel="3" collapsed="1" x14ac:dyDescent="0.2">
      <c r="A838" s="11" t="s">
        <v>846</v>
      </c>
      <c r="B838" s="1">
        <v>0</v>
      </c>
      <c r="C838" s="7">
        <v>400</v>
      </c>
      <c r="D838" s="7">
        <v>400</v>
      </c>
      <c r="E838" s="8">
        <v>0</v>
      </c>
    </row>
    <row r="839" spans="1:5" ht="38.25" hidden="1" outlineLevel="2" collapsed="1" x14ac:dyDescent="0.2">
      <c r="A839" s="10" t="s">
        <v>847</v>
      </c>
      <c r="B839" s="7">
        <v>17560</v>
      </c>
      <c r="C839" s="7">
        <v>17560</v>
      </c>
      <c r="D839" s="1">
        <v>0</v>
      </c>
      <c r="E839" s="8">
        <v>-17560</v>
      </c>
    </row>
    <row r="840" spans="1:5" ht="38.25" hidden="1" outlineLevel="3" collapsed="1" x14ac:dyDescent="0.2">
      <c r="A840" s="11" t="s">
        <v>848</v>
      </c>
      <c r="B840" s="7">
        <v>17560</v>
      </c>
      <c r="C840" s="7">
        <v>17560</v>
      </c>
      <c r="D840" s="1">
        <v>0</v>
      </c>
      <c r="E840" s="8">
        <v>-17560</v>
      </c>
    </row>
    <row r="841" spans="1:5" ht="25.5" hidden="1" outlineLevel="2" collapsed="1" x14ac:dyDescent="0.2">
      <c r="A841" s="10" t="s">
        <v>849</v>
      </c>
      <c r="B841" s="1">
        <v>0</v>
      </c>
      <c r="C841" s="7">
        <v>11550</v>
      </c>
      <c r="D841" s="1">
        <v>0</v>
      </c>
      <c r="E841" s="8">
        <v>-11550</v>
      </c>
    </row>
    <row r="842" spans="1:5" ht="38.25" hidden="1" outlineLevel="3" collapsed="1" x14ac:dyDescent="0.2">
      <c r="A842" s="11" t="s">
        <v>850</v>
      </c>
      <c r="B842" s="1">
        <v>0</v>
      </c>
      <c r="C842" s="7">
        <v>11550</v>
      </c>
      <c r="D842" s="1">
        <v>0</v>
      </c>
      <c r="E842" s="8">
        <v>-11550</v>
      </c>
    </row>
    <row r="843" spans="1:5" ht="25.5" hidden="1" outlineLevel="2" collapsed="1" x14ac:dyDescent="0.2">
      <c r="A843" s="10" t="s">
        <v>851</v>
      </c>
      <c r="B843" s="7">
        <v>2500</v>
      </c>
      <c r="C843" s="7">
        <v>3250</v>
      </c>
      <c r="D843" s="7">
        <v>39790</v>
      </c>
      <c r="E843" s="8">
        <v>36540</v>
      </c>
    </row>
    <row r="844" spans="1:5" ht="38.25" hidden="1" outlineLevel="3" collapsed="1" x14ac:dyDescent="0.2">
      <c r="A844" s="11" t="s">
        <v>852</v>
      </c>
      <c r="B844" s="7">
        <v>2500</v>
      </c>
      <c r="C844" s="7">
        <v>3250</v>
      </c>
      <c r="D844" s="7">
        <v>39790</v>
      </c>
      <c r="E844" s="8">
        <v>36540</v>
      </c>
    </row>
    <row r="845" spans="1:5" ht="38.25" hidden="1" outlineLevel="2" collapsed="1" x14ac:dyDescent="0.2">
      <c r="A845" s="10" t="s">
        <v>853</v>
      </c>
      <c r="B845" s="1">
        <v>0</v>
      </c>
      <c r="C845" s="7">
        <v>238585</v>
      </c>
      <c r="D845" s="7">
        <v>140270</v>
      </c>
      <c r="E845" s="8">
        <v>-98315</v>
      </c>
    </row>
    <row r="846" spans="1:5" ht="25.5" hidden="1" outlineLevel="3" collapsed="1" x14ac:dyDescent="0.2">
      <c r="A846" s="11" t="s">
        <v>854</v>
      </c>
      <c r="B846" s="1">
        <v>0</v>
      </c>
      <c r="C846" s="7">
        <v>168918</v>
      </c>
      <c r="D846" s="7">
        <v>100000</v>
      </c>
      <c r="E846" s="8">
        <v>-68918</v>
      </c>
    </row>
    <row r="847" spans="1:5" ht="25.5" hidden="1" outlineLevel="3" collapsed="1" x14ac:dyDescent="0.2">
      <c r="A847" s="11" t="s">
        <v>855</v>
      </c>
      <c r="B847" s="1">
        <v>0</v>
      </c>
      <c r="C847" s="7">
        <v>69667</v>
      </c>
      <c r="D847" s="7">
        <v>40270</v>
      </c>
      <c r="E847" s="8">
        <v>-29397</v>
      </c>
    </row>
    <row r="848" spans="1:5" ht="38.25" hidden="1" outlineLevel="2" collapsed="1" x14ac:dyDescent="0.2">
      <c r="A848" s="10" t="s">
        <v>856</v>
      </c>
      <c r="B848" s="1">
        <v>0</v>
      </c>
      <c r="C848" s="7">
        <v>-958680</v>
      </c>
      <c r="D848" s="7">
        <v>-206197</v>
      </c>
      <c r="E848" s="8">
        <v>752483</v>
      </c>
    </row>
    <row r="849" spans="1:5" ht="25.5" hidden="1" outlineLevel="3" collapsed="1" x14ac:dyDescent="0.2">
      <c r="A849" s="11" t="s">
        <v>857</v>
      </c>
      <c r="B849" s="1">
        <v>0</v>
      </c>
      <c r="C849" s="7">
        <v>-679000</v>
      </c>
      <c r="D849" s="7">
        <v>-147000</v>
      </c>
      <c r="E849" s="8">
        <v>532000</v>
      </c>
    </row>
    <row r="850" spans="1:5" ht="25.5" hidden="1" outlineLevel="3" collapsed="1" x14ac:dyDescent="0.2">
      <c r="A850" s="11" t="s">
        <v>858</v>
      </c>
      <c r="B850" s="1">
        <v>0</v>
      </c>
      <c r="C850" s="7">
        <v>-279680</v>
      </c>
      <c r="D850" s="7">
        <v>-59197</v>
      </c>
      <c r="E850" s="8">
        <v>220483</v>
      </c>
    </row>
    <row r="851" spans="1:5" ht="25.5" hidden="1" outlineLevel="2" collapsed="1" x14ac:dyDescent="0.2">
      <c r="A851" s="10" t="s">
        <v>859</v>
      </c>
      <c r="B851" s="7">
        <v>6370.2</v>
      </c>
      <c r="C851" s="1">
        <v>0</v>
      </c>
      <c r="D851" s="1">
        <v>0</v>
      </c>
      <c r="E851" s="8">
        <v>0</v>
      </c>
    </row>
    <row r="852" spans="1:5" ht="25.5" hidden="1" outlineLevel="3" collapsed="1" x14ac:dyDescent="0.2">
      <c r="A852" s="11" t="s">
        <v>860</v>
      </c>
      <c r="B852" s="7">
        <v>4527.6000000000004</v>
      </c>
      <c r="C852" s="1">
        <v>0</v>
      </c>
      <c r="D852" s="1">
        <v>0</v>
      </c>
      <c r="E852" s="8">
        <v>0</v>
      </c>
    </row>
    <row r="853" spans="1:5" ht="25.5" hidden="1" outlineLevel="3" collapsed="1" x14ac:dyDescent="0.2">
      <c r="A853" s="11" t="s">
        <v>861</v>
      </c>
      <c r="B853" s="7">
        <v>1842.6</v>
      </c>
      <c r="C853" s="1">
        <v>0</v>
      </c>
      <c r="D853" s="1">
        <v>0</v>
      </c>
      <c r="E853" s="8">
        <v>0</v>
      </c>
    </row>
    <row r="854" spans="1:5" ht="25.5" outlineLevel="1" collapsed="1" x14ac:dyDescent="0.2">
      <c r="A854" s="9" t="s">
        <v>862</v>
      </c>
      <c r="B854" s="7">
        <v>5833136.1699999999</v>
      </c>
      <c r="C854" s="7">
        <v>6267714</v>
      </c>
      <c r="D854" s="7">
        <v>6548860</v>
      </c>
      <c r="E854" s="8">
        <v>281146</v>
      </c>
    </row>
    <row r="855" spans="1:5" ht="25.5" hidden="1" outlineLevel="2" collapsed="1" x14ac:dyDescent="0.2">
      <c r="A855" s="10" t="s">
        <v>863</v>
      </c>
      <c r="B855" s="7">
        <v>379904.78</v>
      </c>
      <c r="C855" s="7">
        <v>381039</v>
      </c>
      <c r="D855" s="7">
        <v>470393</v>
      </c>
      <c r="E855" s="8">
        <v>89354</v>
      </c>
    </row>
    <row r="856" spans="1:5" ht="25.5" hidden="1" outlineLevel="3" collapsed="1" x14ac:dyDescent="0.2">
      <c r="A856" s="11" t="s">
        <v>864</v>
      </c>
      <c r="B856" s="7">
        <v>270581.15999999997</v>
      </c>
      <c r="C856" s="7">
        <v>264586</v>
      </c>
      <c r="D856" s="7">
        <v>336247</v>
      </c>
      <c r="E856" s="8">
        <v>71661</v>
      </c>
    </row>
    <row r="857" spans="1:5" ht="25.5" hidden="1" outlineLevel="3" collapsed="1" x14ac:dyDescent="0.2">
      <c r="A857" s="11" t="s">
        <v>865</v>
      </c>
      <c r="B857" s="7">
        <v>109318.62</v>
      </c>
      <c r="C857" s="7">
        <v>107453</v>
      </c>
      <c r="D857" s="7">
        <v>134146</v>
      </c>
      <c r="E857" s="8">
        <v>26693</v>
      </c>
    </row>
    <row r="858" spans="1:5" ht="38.25" hidden="1" outlineLevel="3" collapsed="1" x14ac:dyDescent="0.2">
      <c r="A858" s="11" t="s">
        <v>866</v>
      </c>
      <c r="B858" s="1">
        <v>0</v>
      </c>
      <c r="C858" s="7">
        <v>9000</v>
      </c>
      <c r="D858" s="1">
        <v>0</v>
      </c>
      <c r="E858" s="8">
        <v>-9000</v>
      </c>
    </row>
    <row r="859" spans="1:5" ht="25.5" hidden="1" outlineLevel="3" collapsed="1" x14ac:dyDescent="0.2">
      <c r="A859" s="11" t="s">
        <v>867</v>
      </c>
      <c r="B859" s="7">
        <v>5</v>
      </c>
      <c r="C859" s="1">
        <v>0</v>
      </c>
      <c r="D859" s="1">
        <v>0</v>
      </c>
      <c r="E859" s="8">
        <v>0</v>
      </c>
    </row>
    <row r="860" spans="1:5" hidden="1" outlineLevel="2" collapsed="1" x14ac:dyDescent="0.2">
      <c r="A860" s="10" t="s">
        <v>868</v>
      </c>
      <c r="B860" s="7">
        <v>1730695.1</v>
      </c>
      <c r="C860" s="7">
        <v>1997425</v>
      </c>
      <c r="D860" s="7">
        <v>1841478</v>
      </c>
      <c r="E860" s="8">
        <v>-155947</v>
      </c>
    </row>
    <row r="861" spans="1:5" ht="25.5" hidden="1" outlineLevel="3" collapsed="1" x14ac:dyDescent="0.2">
      <c r="A861" s="11" t="s">
        <v>869</v>
      </c>
      <c r="B861" s="7">
        <v>833038.95</v>
      </c>
      <c r="C861" s="7">
        <v>980925</v>
      </c>
      <c r="D861" s="7">
        <v>872530</v>
      </c>
      <c r="E861" s="8">
        <v>-108395</v>
      </c>
    </row>
    <row r="862" spans="1:5" ht="38.25" hidden="1" outlineLevel="3" collapsed="1" x14ac:dyDescent="0.2">
      <c r="A862" s="11" t="s">
        <v>870</v>
      </c>
      <c r="B862" s="7">
        <v>56342</v>
      </c>
      <c r="C862" s="7">
        <v>53200</v>
      </c>
      <c r="D862" s="7">
        <v>57200</v>
      </c>
      <c r="E862" s="8">
        <v>4000</v>
      </c>
    </row>
    <row r="863" spans="1:5" ht="25.5" hidden="1" outlineLevel="3" collapsed="1" x14ac:dyDescent="0.2">
      <c r="A863" s="11" t="s">
        <v>871</v>
      </c>
      <c r="B863" s="7">
        <v>330955.84000000003</v>
      </c>
      <c r="C863" s="7">
        <v>401636</v>
      </c>
      <c r="D863" s="7">
        <v>350084</v>
      </c>
      <c r="E863" s="8">
        <v>-51552</v>
      </c>
    </row>
    <row r="864" spans="1:5" ht="25.5" hidden="1" outlineLevel="3" collapsed="1" x14ac:dyDescent="0.2">
      <c r="A864" s="11" t="s">
        <v>872</v>
      </c>
      <c r="B864" s="7">
        <v>129771.21</v>
      </c>
      <c r="C864" s="7">
        <v>108957</v>
      </c>
      <c r="D864" s="7">
        <v>108957</v>
      </c>
      <c r="E864" s="8">
        <v>0</v>
      </c>
    </row>
    <row r="865" spans="1:5" ht="38.25" hidden="1" outlineLevel="3" collapsed="1" x14ac:dyDescent="0.2">
      <c r="A865" s="11" t="s">
        <v>873</v>
      </c>
      <c r="B865" s="7">
        <v>166413.57</v>
      </c>
      <c r="C865" s="7">
        <v>207360</v>
      </c>
      <c r="D865" s="7">
        <v>207360</v>
      </c>
      <c r="E865" s="8">
        <v>0</v>
      </c>
    </row>
    <row r="866" spans="1:5" ht="25.5" hidden="1" outlineLevel="3" collapsed="1" x14ac:dyDescent="0.2">
      <c r="A866" s="11" t="s">
        <v>874</v>
      </c>
      <c r="B866" s="7">
        <v>210632.97</v>
      </c>
      <c r="C866" s="7">
        <v>228347</v>
      </c>
      <c r="D866" s="7">
        <v>228347</v>
      </c>
      <c r="E866" s="8">
        <v>0</v>
      </c>
    </row>
    <row r="867" spans="1:5" ht="38.25" hidden="1" outlineLevel="3" collapsed="1" x14ac:dyDescent="0.2">
      <c r="A867" s="11" t="s">
        <v>875</v>
      </c>
      <c r="B867" s="1">
        <v>0</v>
      </c>
      <c r="C867" s="7">
        <v>10000</v>
      </c>
      <c r="D867" s="7">
        <v>10000</v>
      </c>
      <c r="E867" s="8">
        <v>0</v>
      </c>
    </row>
    <row r="868" spans="1:5" ht="38.25" hidden="1" outlineLevel="3" collapsed="1" x14ac:dyDescent="0.2">
      <c r="A868" s="11" t="s">
        <v>876</v>
      </c>
      <c r="B868" s="7">
        <v>3540.56</v>
      </c>
      <c r="C868" s="7">
        <v>7000</v>
      </c>
      <c r="D868" s="7">
        <v>7000</v>
      </c>
      <c r="E868" s="8">
        <v>0</v>
      </c>
    </row>
    <row r="869" spans="1:5" hidden="1" outlineLevel="2" collapsed="1" x14ac:dyDescent="0.2">
      <c r="A869" s="10" t="s">
        <v>877</v>
      </c>
      <c r="B869" s="7">
        <v>1203847.74</v>
      </c>
      <c r="C869" s="7">
        <v>1193356</v>
      </c>
      <c r="D869" s="7">
        <v>1573575</v>
      </c>
      <c r="E869" s="8">
        <v>380219</v>
      </c>
    </row>
    <row r="870" spans="1:5" ht="25.5" hidden="1" outlineLevel="3" collapsed="1" x14ac:dyDescent="0.2">
      <c r="A870" s="11" t="s">
        <v>878</v>
      </c>
      <c r="B870" s="7">
        <v>727508.6</v>
      </c>
      <c r="C870" s="7">
        <v>697304</v>
      </c>
      <c r="D870" s="7">
        <v>1043157</v>
      </c>
      <c r="E870" s="8">
        <v>345853</v>
      </c>
    </row>
    <row r="871" spans="1:5" ht="38.25" hidden="1" outlineLevel="3" collapsed="1" x14ac:dyDescent="0.2">
      <c r="A871" s="11" t="s">
        <v>879</v>
      </c>
      <c r="B871" s="7">
        <v>13696.79</v>
      </c>
      <c r="C871" s="7">
        <v>23800</v>
      </c>
      <c r="D871" s="7">
        <v>19800</v>
      </c>
      <c r="E871" s="8">
        <v>-4000</v>
      </c>
    </row>
    <row r="872" spans="1:5" ht="25.5" hidden="1" outlineLevel="3" collapsed="1" x14ac:dyDescent="0.2">
      <c r="A872" s="11" t="s">
        <v>880</v>
      </c>
      <c r="B872" s="7">
        <v>303902.31</v>
      </c>
      <c r="C872" s="7">
        <v>310100</v>
      </c>
      <c r="D872" s="7">
        <v>438966</v>
      </c>
      <c r="E872" s="8">
        <v>128866</v>
      </c>
    </row>
    <row r="873" spans="1:5" ht="25.5" hidden="1" outlineLevel="3" collapsed="1" x14ac:dyDescent="0.2">
      <c r="A873" s="11" t="s">
        <v>881</v>
      </c>
      <c r="B873" s="7">
        <v>1238.33</v>
      </c>
      <c r="C873" s="7">
        <v>5500</v>
      </c>
      <c r="D873" s="7">
        <v>5500</v>
      </c>
      <c r="E873" s="8">
        <v>0</v>
      </c>
    </row>
    <row r="874" spans="1:5" ht="38.25" hidden="1" outlineLevel="3" collapsed="1" x14ac:dyDescent="0.2">
      <c r="A874" s="11" t="s">
        <v>882</v>
      </c>
      <c r="B874" s="7">
        <v>134253.48000000001</v>
      </c>
      <c r="C874" s="7">
        <v>134652</v>
      </c>
      <c r="D874" s="7">
        <v>59152</v>
      </c>
      <c r="E874" s="8">
        <v>-75500</v>
      </c>
    </row>
    <row r="875" spans="1:5" ht="25.5" hidden="1" outlineLevel="3" collapsed="1" x14ac:dyDescent="0.2">
      <c r="A875" s="11" t="s">
        <v>883</v>
      </c>
      <c r="B875" s="7">
        <v>8611.39</v>
      </c>
      <c r="C875" s="7">
        <v>7000</v>
      </c>
      <c r="D875" s="7">
        <v>7000</v>
      </c>
      <c r="E875" s="8">
        <v>0</v>
      </c>
    </row>
    <row r="876" spans="1:5" ht="38.25" hidden="1" outlineLevel="3" collapsed="1" x14ac:dyDescent="0.2">
      <c r="A876" s="11" t="s">
        <v>884</v>
      </c>
      <c r="B876" s="7">
        <v>153.68</v>
      </c>
      <c r="C876" s="1">
        <v>0</v>
      </c>
      <c r="D876" s="1">
        <v>0</v>
      </c>
      <c r="E876" s="8">
        <v>0</v>
      </c>
    </row>
    <row r="877" spans="1:5" ht="25.5" hidden="1" outlineLevel="3" collapsed="1" x14ac:dyDescent="0.2">
      <c r="A877" s="11" t="s">
        <v>885</v>
      </c>
      <c r="B877" s="7">
        <v>6.99</v>
      </c>
      <c r="C877" s="1">
        <v>0</v>
      </c>
      <c r="D877" s="1">
        <v>0</v>
      </c>
      <c r="E877" s="8">
        <v>0</v>
      </c>
    </row>
    <row r="878" spans="1:5" ht="38.25" hidden="1" outlineLevel="3" collapsed="1" x14ac:dyDescent="0.2">
      <c r="A878" s="11" t="s">
        <v>886</v>
      </c>
      <c r="B878" s="7">
        <v>14476.17</v>
      </c>
      <c r="C878" s="7">
        <v>15000</v>
      </c>
      <c r="D878" s="1">
        <v>0</v>
      </c>
      <c r="E878" s="8">
        <v>-15000</v>
      </c>
    </row>
    <row r="879" spans="1:5" ht="25.5" hidden="1" outlineLevel="2" collapsed="1" x14ac:dyDescent="0.2">
      <c r="A879" s="10" t="s">
        <v>887</v>
      </c>
      <c r="B879" s="7">
        <v>-5</v>
      </c>
      <c r="C879" s="1">
        <v>0</v>
      </c>
      <c r="D879" s="1">
        <v>0</v>
      </c>
      <c r="E879" s="8">
        <v>0</v>
      </c>
    </row>
    <row r="880" spans="1:5" ht="38.25" hidden="1" outlineLevel="3" collapsed="1" x14ac:dyDescent="0.2">
      <c r="A880" s="11" t="s">
        <v>888</v>
      </c>
      <c r="B880" s="7">
        <v>0</v>
      </c>
      <c r="C880" s="1">
        <v>0</v>
      </c>
      <c r="D880" s="1">
        <v>0</v>
      </c>
      <c r="E880" s="8">
        <v>0</v>
      </c>
    </row>
    <row r="881" spans="1:5" ht="25.5" hidden="1" outlineLevel="3" collapsed="1" x14ac:dyDescent="0.2">
      <c r="A881" s="11" t="s">
        <v>889</v>
      </c>
      <c r="B881" s="7">
        <v>-5</v>
      </c>
      <c r="C881" s="1">
        <v>0</v>
      </c>
      <c r="D881" s="1">
        <v>0</v>
      </c>
      <c r="E881" s="8">
        <v>0</v>
      </c>
    </row>
    <row r="882" spans="1:5" ht="25.5" hidden="1" outlineLevel="2" collapsed="1" x14ac:dyDescent="0.2">
      <c r="A882" s="10" t="s">
        <v>890</v>
      </c>
      <c r="B882" s="7">
        <v>76728.23</v>
      </c>
      <c r="C882" s="7">
        <v>77000</v>
      </c>
      <c r="D882" s="7">
        <v>53000</v>
      </c>
      <c r="E882" s="8">
        <v>-24000</v>
      </c>
    </row>
    <row r="883" spans="1:5" ht="38.25" hidden="1" outlineLevel="3" collapsed="1" x14ac:dyDescent="0.2">
      <c r="A883" s="11" t="s">
        <v>891</v>
      </c>
      <c r="B883" s="7">
        <v>76728.23</v>
      </c>
      <c r="C883" s="7">
        <v>77000</v>
      </c>
      <c r="D883" s="7">
        <v>53000</v>
      </c>
      <c r="E883" s="8">
        <v>-24000</v>
      </c>
    </row>
    <row r="884" spans="1:5" ht="25.5" hidden="1" outlineLevel="2" collapsed="1" x14ac:dyDescent="0.2">
      <c r="A884" s="10" t="s">
        <v>892</v>
      </c>
      <c r="B884" s="7">
        <v>3677.85</v>
      </c>
      <c r="C884" s="7">
        <v>4389</v>
      </c>
      <c r="D884" s="7">
        <v>4366</v>
      </c>
      <c r="E884" s="8">
        <v>-23</v>
      </c>
    </row>
    <row r="885" spans="1:5" ht="25.5" hidden="1" outlineLevel="3" collapsed="1" x14ac:dyDescent="0.2">
      <c r="A885" s="11" t="s">
        <v>893</v>
      </c>
      <c r="B885" s="7">
        <v>2400</v>
      </c>
      <c r="C885" s="7">
        <v>2400</v>
      </c>
      <c r="D885" s="7">
        <v>2400</v>
      </c>
      <c r="E885" s="8">
        <v>0</v>
      </c>
    </row>
    <row r="886" spans="1:5" ht="25.5" hidden="1" outlineLevel="3" collapsed="1" x14ac:dyDescent="0.2">
      <c r="A886" s="11" t="s">
        <v>894</v>
      </c>
      <c r="B886" s="7">
        <v>1277.8499999999999</v>
      </c>
      <c r="C886" s="7">
        <v>989</v>
      </c>
      <c r="D886" s="7">
        <v>966</v>
      </c>
      <c r="E886" s="8">
        <v>-23</v>
      </c>
    </row>
    <row r="887" spans="1:5" ht="38.25" hidden="1" outlineLevel="3" collapsed="1" x14ac:dyDescent="0.2">
      <c r="A887" s="11" t="s">
        <v>895</v>
      </c>
      <c r="B887" s="1">
        <v>0</v>
      </c>
      <c r="C887" s="7">
        <v>500</v>
      </c>
      <c r="D887" s="7">
        <v>500</v>
      </c>
      <c r="E887" s="8">
        <v>0</v>
      </c>
    </row>
    <row r="888" spans="1:5" ht="25.5" hidden="1" outlineLevel="3" collapsed="1" x14ac:dyDescent="0.2">
      <c r="A888" s="11" t="s">
        <v>896</v>
      </c>
      <c r="B888" s="1">
        <v>0</v>
      </c>
      <c r="C888" s="7">
        <v>500</v>
      </c>
      <c r="D888" s="7">
        <v>500</v>
      </c>
      <c r="E888" s="8">
        <v>0</v>
      </c>
    </row>
    <row r="889" spans="1:5" hidden="1" outlineLevel="2" collapsed="1" x14ac:dyDescent="0.2">
      <c r="A889" s="10" t="s">
        <v>897</v>
      </c>
      <c r="B889" s="7">
        <v>1382985.62</v>
      </c>
      <c r="C889" s="7">
        <v>1492247</v>
      </c>
      <c r="D889" s="7">
        <v>1518423</v>
      </c>
      <c r="E889" s="8">
        <v>26176</v>
      </c>
    </row>
    <row r="890" spans="1:5" ht="25.5" hidden="1" outlineLevel="3" collapsed="1" x14ac:dyDescent="0.2">
      <c r="A890" s="11" t="s">
        <v>898</v>
      </c>
      <c r="B890" s="7">
        <v>757284.3</v>
      </c>
      <c r="C890" s="7">
        <v>815796</v>
      </c>
      <c r="D890" s="7">
        <v>848804</v>
      </c>
      <c r="E890" s="8">
        <v>33008</v>
      </c>
    </row>
    <row r="891" spans="1:5" ht="38.25" hidden="1" outlineLevel="3" collapsed="1" x14ac:dyDescent="0.2">
      <c r="A891" s="11" t="s">
        <v>899</v>
      </c>
      <c r="B891" s="7">
        <v>17706.580000000002</v>
      </c>
      <c r="C891" s="7">
        <v>19200</v>
      </c>
      <c r="D891" s="7">
        <v>19200</v>
      </c>
      <c r="E891" s="8">
        <v>0</v>
      </c>
    </row>
    <row r="892" spans="1:5" ht="25.5" hidden="1" outlineLevel="3" collapsed="1" x14ac:dyDescent="0.2">
      <c r="A892" s="11" t="s">
        <v>900</v>
      </c>
      <c r="B892" s="7">
        <v>304430.21000000002</v>
      </c>
      <c r="C892" s="7">
        <v>346895</v>
      </c>
      <c r="D892" s="7">
        <v>347063</v>
      </c>
      <c r="E892" s="8">
        <v>168</v>
      </c>
    </row>
    <row r="893" spans="1:5" ht="25.5" hidden="1" outlineLevel="3" collapsed="1" x14ac:dyDescent="0.2">
      <c r="A893" s="11" t="s">
        <v>901</v>
      </c>
      <c r="B893" s="7">
        <v>2348.4299999999998</v>
      </c>
      <c r="C893" s="7">
        <v>2800</v>
      </c>
      <c r="D893" s="7">
        <v>2800</v>
      </c>
      <c r="E893" s="8">
        <v>0</v>
      </c>
    </row>
    <row r="894" spans="1:5" ht="38.25" hidden="1" outlineLevel="3" collapsed="1" x14ac:dyDescent="0.2">
      <c r="A894" s="11" t="s">
        <v>902</v>
      </c>
      <c r="B894" s="7">
        <v>160003.88</v>
      </c>
      <c r="C894" s="7">
        <v>160156</v>
      </c>
      <c r="D894" s="7">
        <v>157156</v>
      </c>
      <c r="E894" s="8">
        <v>-3000</v>
      </c>
    </row>
    <row r="895" spans="1:5" ht="25.5" hidden="1" outlineLevel="3" collapsed="1" x14ac:dyDescent="0.2">
      <c r="A895" s="11" t="s">
        <v>903</v>
      </c>
      <c r="B895" s="7">
        <v>3962.22</v>
      </c>
      <c r="C895" s="7">
        <v>6400</v>
      </c>
      <c r="D895" s="7">
        <v>6400</v>
      </c>
      <c r="E895" s="8">
        <v>0</v>
      </c>
    </row>
    <row r="896" spans="1:5" ht="25.5" hidden="1" outlineLevel="3" collapsed="1" x14ac:dyDescent="0.2">
      <c r="A896" s="11" t="s">
        <v>904</v>
      </c>
      <c r="B896" s="7">
        <v>137250</v>
      </c>
      <c r="C896" s="7">
        <v>141000</v>
      </c>
      <c r="D896" s="7">
        <v>137000</v>
      </c>
      <c r="E896" s="8">
        <v>-4000</v>
      </c>
    </row>
    <row r="897" spans="1:5" ht="25.5" hidden="1" outlineLevel="2" collapsed="1" x14ac:dyDescent="0.2">
      <c r="A897" s="10" t="s">
        <v>905</v>
      </c>
      <c r="B897" s="7">
        <v>454326.48</v>
      </c>
      <c r="C897" s="7">
        <v>480000</v>
      </c>
      <c r="D897" s="7">
        <v>475000</v>
      </c>
      <c r="E897" s="8">
        <v>-5000</v>
      </c>
    </row>
    <row r="898" spans="1:5" ht="38.25" hidden="1" outlineLevel="3" collapsed="1" x14ac:dyDescent="0.2">
      <c r="A898" s="11" t="s">
        <v>906</v>
      </c>
      <c r="B898" s="7">
        <v>454326.48</v>
      </c>
      <c r="C898" s="7">
        <v>480000</v>
      </c>
      <c r="D898" s="7">
        <v>475000</v>
      </c>
      <c r="E898" s="8">
        <v>-5000</v>
      </c>
    </row>
    <row r="899" spans="1:5" hidden="1" outlineLevel="2" collapsed="1" x14ac:dyDescent="0.2">
      <c r="A899" s="10" t="s">
        <v>907</v>
      </c>
      <c r="B899" s="7">
        <v>101729.63</v>
      </c>
      <c r="C899" s="7">
        <v>105017</v>
      </c>
      <c r="D899" s="7">
        <v>105293</v>
      </c>
      <c r="E899" s="8">
        <v>276</v>
      </c>
    </row>
    <row r="900" spans="1:5" ht="25.5" hidden="1" outlineLevel="3" collapsed="1" x14ac:dyDescent="0.2">
      <c r="A900" s="11" t="s">
        <v>908</v>
      </c>
      <c r="B900" s="7">
        <v>30395.82</v>
      </c>
      <c r="C900" s="7">
        <v>29450</v>
      </c>
      <c r="D900" s="7">
        <v>30634</v>
      </c>
      <c r="E900" s="8">
        <v>1184</v>
      </c>
    </row>
    <row r="901" spans="1:5" ht="38.25" hidden="1" outlineLevel="3" collapsed="1" x14ac:dyDescent="0.2">
      <c r="A901" s="11" t="s">
        <v>909</v>
      </c>
      <c r="B901" s="7">
        <v>4451.82</v>
      </c>
      <c r="C901" s="7">
        <v>8000</v>
      </c>
      <c r="D901" s="7">
        <v>7000</v>
      </c>
      <c r="E901" s="8">
        <v>-1000</v>
      </c>
    </row>
    <row r="902" spans="1:5" ht="25.5" hidden="1" outlineLevel="3" collapsed="1" x14ac:dyDescent="0.2">
      <c r="A902" s="11" t="s">
        <v>910</v>
      </c>
      <c r="B902" s="7">
        <v>15712.76</v>
      </c>
      <c r="C902" s="7">
        <v>15853</v>
      </c>
      <c r="D902" s="7">
        <v>15945</v>
      </c>
      <c r="E902" s="8">
        <v>92</v>
      </c>
    </row>
    <row r="903" spans="1:5" ht="25.5" hidden="1" outlineLevel="3" collapsed="1" x14ac:dyDescent="0.2">
      <c r="A903" s="11" t="s">
        <v>911</v>
      </c>
      <c r="B903" s="7">
        <v>179.54</v>
      </c>
      <c r="C903" s="7">
        <v>15000</v>
      </c>
      <c r="D903" s="7">
        <v>15000</v>
      </c>
      <c r="E903" s="8">
        <v>0</v>
      </c>
    </row>
    <row r="904" spans="1:5" ht="38.25" hidden="1" outlineLevel="3" collapsed="1" x14ac:dyDescent="0.2">
      <c r="A904" s="11" t="s">
        <v>912</v>
      </c>
      <c r="B904" s="7">
        <v>6431.16</v>
      </c>
      <c r="C904" s="7">
        <v>19144</v>
      </c>
      <c r="D904" s="7">
        <v>19144</v>
      </c>
      <c r="E904" s="8">
        <v>0</v>
      </c>
    </row>
    <row r="905" spans="1:5" ht="25.5" hidden="1" outlineLevel="3" collapsed="1" x14ac:dyDescent="0.2">
      <c r="A905" s="11" t="s">
        <v>913</v>
      </c>
      <c r="B905" s="7">
        <v>39254.78</v>
      </c>
      <c r="C905" s="7">
        <v>13000</v>
      </c>
      <c r="D905" s="7">
        <v>13000</v>
      </c>
      <c r="E905" s="8">
        <v>0</v>
      </c>
    </row>
    <row r="906" spans="1:5" ht="38.25" hidden="1" outlineLevel="3" collapsed="1" x14ac:dyDescent="0.2">
      <c r="A906" s="11" t="s">
        <v>914</v>
      </c>
      <c r="B906" s="7">
        <v>3250</v>
      </c>
      <c r="C906" s="1">
        <v>0</v>
      </c>
      <c r="D906" s="1">
        <v>0</v>
      </c>
      <c r="E906" s="8">
        <v>0</v>
      </c>
    </row>
    <row r="907" spans="1:5" ht="38.25" hidden="1" outlineLevel="3" collapsed="1" x14ac:dyDescent="0.2">
      <c r="A907" s="11" t="s">
        <v>915</v>
      </c>
      <c r="B907" s="7">
        <v>2053.75</v>
      </c>
      <c r="C907" s="7">
        <v>4570</v>
      </c>
      <c r="D907" s="7">
        <v>4570</v>
      </c>
      <c r="E907" s="8">
        <v>0</v>
      </c>
    </row>
    <row r="908" spans="1:5" hidden="1" outlineLevel="2" collapsed="1" x14ac:dyDescent="0.2">
      <c r="A908" s="10" t="s">
        <v>916</v>
      </c>
      <c r="B908" s="7">
        <v>172.37</v>
      </c>
      <c r="C908" s="1">
        <v>0</v>
      </c>
      <c r="D908" s="1">
        <v>0</v>
      </c>
      <c r="E908" s="8">
        <v>0</v>
      </c>
    </row>
    <row r="909" spans="1:5" ht="25.5" hidden="1" outlineLevel="3" collapsed="1" x14ac:dyDescent="0.2">
      <c r="A909" s="11" t="s">
        <v>917</v>
      </c>
      <c r="B909" s="7">
        <v>157.69999999999999</v>
      </c>
      <c r="C909" s="1">
        <v>0</v>
      </c>
      <c r="D909" s="1">
        <v>0</v>
      </c>
      <c r="E909" s="8">
        <v>0</v>
      </c>
    </row>
    <row r="910" spans="1:5" ht="25.5" hidden="1" outlineLevel="3" collapsed="1" x14ac:dyDescent="0.2">
      <c r="A910" s="11" t="s">
        <v>918</v>
      </c>
      <c r="B910" s="7">
        <v>14.67</v>
      </c>
      <c r="C910" s="1">
        <v>0</v>
      </c>
      <c r="D910" s="1">
        <v>0</v>
      </c>
      <c r="E910" s="8">
        <v>0</v>
      </c>
    </row>
    <row r="911" spans="1:5" ht="25.5" hidden="1" outlineLevel="2" collapsed="1" x14ac:dyDescent="0.2">
      <c r="A911" s="10" t="s">
        <v>919</v>
      </c>
      <c r="B911" s="7">
        <v>0</v>
      </c>
      <c r="C911" s="1">
        <v>0</v>
      </c>
      <c r="D911" s="1">
        <v>0</v>
      </c>
      <c r="E911" s="8">
        <v>0</v>
      </c>
    </row>
    <row r="912" spans="1:5" ht="38.25" hidden="1" outlineLevel="3" collapsed="1" x14ac:dyDescent="0.2">
      <c r="A912" s="11" t="s">
        <v>920</v>
      </c>
      <c r="B912" s="7">
        <v>0</v>
      </c>
      <c r="C912" s="1">
        <v>0</v>
      </c>
      <c r="D912" s="1">
        <v>0</v>
      </c>
      <c r="E912" s="8">
        <v>0</v>
      </c>
    </row>
    <row r="913" spans="1:5" ht="38.25" hidden="1" outlineLevel="2" collapsed="1" x14ac:dyDescent="0.2">
      <c r="A913" s="10" t="s">
        <v>921</v>
      </c>
      <c r="B913" s="7">
        <v>0</v>
      </c>
      <c r="C913" s="1">
        <v>0</v>
      </c>
      <c r="D913" s="1">
        <v>0</v>
      </c>
      <c r="E913" s="8">
        <v>0</v>
      </c>
    </row>
    <row r="914" spans="1:5" ht="38.25" hidden="1" outlineLevel="3" collapsed="1" x14ac:dyDescent="0.2">
      <c r="A914" s="11" t="s">
        <v>922</v>
      </c>
      <c r="B914" s="7">
        <v>0</v>
      </c>
      <c r="C914" s="1">
        <v>0</v>
      </c>
      <c r="D914" s="1">
        <v>0</v>
      </c>
      <c r="E914" s="8">
        <v>0</v>
      </c>
    </row>
    <row r="915" spans="1:5" ht="25.5" hidden="1" outlineLevel="2" collapsed="1" x14ac:dyDescent="0.2">
      <c r="A915" s="10" t="s">
        <v>923</v>
      </c>
      <c r="B915" s="1">
        <v>0</v>
      </c>
      <c r="C915" s="7">
        <v>192100</v>
      </c>
      <c r="D915" s="7">
        <v>30000</v>
      </c>
      <c r="E915" s="8">
        <v>-162100</v>
      </c>
    </row>
    <row r="916" spans="1:5" ht="38.25" hidden="1" outlineLevel="3" collapsed="1" x14ac:dyDescent="0.2">
      <c r="A916" s="11" t="s">
        <v>924</v>
      </c>
      <c r="B916" s="1">
        <v>0</v>
      </c>
      <c r="C916" s="7">
        <v>56000</v>
      </c>
      <c r="D916" s="7">
        <v>10000</v>
      </c>
      <c r="E916" s="8">
        <v>-46000</v>
      </c>
    </row>
    <row r="917" spans="1:5" ht="25.5" hidden="1" outlineLevel="3" collapsed="1" x14ac:dyDescent="0.2">
      <c r="A917" s="11" t="s">
        <v>925</v>
      </c>
      <c r="B917" s="1">
        <v>0</v>
      </c>
      <c r="C917" s="7">
        <v>50000</v>
      </c>
      <c r="D917" s="7">
        <v>5000</v>
      </c>
      <c r="E917" s="8">
        <v>-45000</v>
      </c>
    </row>
    <row r="918" spans="1:5" ht="38.25" hidden="1" outlineLevel="3" collapsed="1" x14ac:dyDescent="0.2">
      <c r="A918" s="11" t="s">
        <v>926</v>
      </c>
      <c r="B918" s="1">
        <v>0</v>
      </c>
      <c r="C918" s="7">
        <v>50000</v>
      </c>
      <c r="D918" s="7">
        <v>5000</v>
      </c>
      <c r="E918" s="8">
        <v>-45000</v>
      </c>
    </row>
    <row r="919" spans="1:5" ht="25.5" hidden="1" outlineLevel="3" collapsed="1" x14ac:dyDescent="0.2">
      <c r="A919" s="11" t="s">
        <v>927</v>
      </c>
      <c r="B919" s="1">
        <v>0</v>
      </c>
      <c r="C919" s="7">
        <v>11100</v>
      </c>
      <c r="D919" s="7">
        <v>5000</v>
      </c>
      <c r="E919" s="8">
        <v>-6100</v>
      </c>
    </row>
    <row r="920" spans="1:5" ht="38.25" hidden="1" outlineLevel="3" collapsed="1" x14ac:dyDescent="0.2">
      <c r="A920" s="11" t="s">
        <v>928</v>
      </c>
      <c r="B920" s="1">
        <v>0</v>
      </c>
      <c r="C920" s="7">
        <v>5000</v>
      </c>
      <c r="D920" s="7">
        <v>5000</v>
      </c>
      <c r="E920" s="8">
        <v>0</v>
      </c>
    </row>
    <row r="921" spans="1:5" ht="38.25" hidden="1" outlineLevel="3" collapsed="1" x14ac:dyDescent="0.2">
      <c r="A921" s="11" t="s">
        <v>929</v>
      </c>
      <c r="B921" s="1">
        <v>0</v>
      </c>
      <c r="C921" s="7">
        <v>20000</v>
      </c>
      <c r="D921" s="1">
        <v>0</v>
      </c>
      <c r="E921" s="8">
        <v>-20000</v>
      </c>
    </row>
    <row r="922" spans="1:5" hidden="1" outlineLevel="2" collapsed="1" x14ac:dyDescent="0.2">
      <c r="A922" s="10" t="s">
        <v>930</v>
      </c>
      <c r="B922" s="7">
        <v>9717.69</v>
      </c>
      <c r="C922" s="7">
        <v>16900</v>
      </c>
      <c r="D922" s="7">
        <v>16900</v>
      </c>
      <c r="E922" s="8">
        <v>0</v>
      </c>
    </row>
    <row r="923" spans="1:5" ht="25.5" hidden="1" outlineLevel="3" collapsed="1" x14ac:dyDescent="0.2">
      <c r="A923" s="11" t="s">
        <v>931</v>
      </c>
      <c r="B923" s="7">
        <v>9717.69</v>
      </c>
      <c r="C923" s="7">
        <v>15700</v>
      </c>
      <c r="D923" s="7">
        <v>15700</v>
      </c>
      <c r="E923" s="8">
        <v>0</v>
      </c>
    </row>
    <row r="924" spans="1:5" ht="38.25" hidden="1" outlineLevel="3" collapsed="1" x14ac:dyDescent="0.2">
      <c r="A924" s="11" t="s">
        <v>932</v>
      </c>
      <c r="B924" s="1">
        <v>0</v>
      </c>
      <c r="C924" s="7">
        <v>600</v>
      </c>
      <c r="D924" s="7">
        <v>600</v>
      </c>
      <c r="E924" s="8">
        <v>0</v>
      </c>
    </row>
    <row r="925" spans="1:5" ht="25.5" hidden="1" outlineLevel="3" collapsed="1" x14ac:dyDescent="0.2">
      <c r="A925" s="11" t="s">
        <v>933</v>
      </c>
      <c r="B925" s="1">
        <v>0</v>
      </c>
      <c r="C925" s="7">
        <v>600</v>
      </c>
      <c r="D925" s="7">
        <v>600</v>
      </c>
      <c r="E925" s="8">
        <v>0</v>
      </c>
    </row>
    <row r="926" spans="1:5" ht="25.5" hidden="1" outlineLevel="2" collapsed="1" x14ac:dyDescent="0.2">
      <c r="A926" s="10" t="s">
        <v>934</v>
      </c>
      <c r="B926" s="7">
        <v>30882.6</v>
      </c>
      <c r="C926" s="7">
        <v>47038</v>
      </c>
      <c r="D926" s="7">
        <v>47038</v>
      </c>
      <c r="E926" s="8">
        <v>0</v>
      </c>
    </row>
    <row r="927" spans="1:5" ht="25.5" hidden="1" outlineLevel="3" collapsed="1" x14ac:dyDescent="0.2">
      <c r="A927" s="11" t="s">
        <v>935</v>
      </c>
      <c r="B927" s="7">
        <v>8302.85</v>
      </c>
      <c r="C927" s="7">
        <v>8000</v>
      </c>
      <c r="D927" s="7">
        <v>8000</v>
      </c>
      <c r="E927" s="8">
        <v>0</v>
      </c>
    </row>
    <row r="928" spans="1:5" ht="38.25" hidden="1" outlineLevel="3" collapsed="1" x14ac:dyDescent="0.2">
      <c r="A928" s="11" t="s">
        <v>936</v>
      </c>
      <c r="B928" s="7">
        <v>3836.71</v>
      </c>
      <c r="C928" s="7">
        <v>11038</v>
      </c>
      <c r="D928" s="7">
        <v>11038</v>
      </c>
      <c r="E928" s="8">
        <v>0</v>
      </c>
    </row>
    <row r="929" spans="1:5" ht="25.5" hidden="1" outlineLevel="3" collapsed="1" x14ac:dyDescent="0.2">
      <c r="A929" s="11" t="s">
        <v>937</v>
      </c>
      <c r="B929" s="7">
        <v>17063.04</v>
      </c>
      <c r="C929" s="7">
        <v>22000</v>
      </c>
      <c r="D929" s="7">
        <v>22000</v>
      </c>
      <c r="E929" s="8">
        <v>0</v>
      </c>
    </row>
    <row r="930" spans="1:5" ht="38.25" hidden="1" outlineLevel="3" collapsed="1" x14ac:dyDescent="0.2">
      <c r="A930" s="11" t="s">
        <v>938</v>
      </c>
      <c r="B930" s="7">
        <v>1680</v>
      </c>
      <c r="C930" s="7">
        <v>2000</v>
      </c>
      <c r="D930" s="7">
        <v>2000</v>
      </c>
      <c r="E930" s="8">
        <v>0</v>
      </c>
    </row>
    <row r="931" spans="1:5" ht="38.25" hidden="1" outlineLevel="3" collapsed="1" x14ac:dyDescent="0.2">
      <c r="A931" s="11" t="s">
        <v>939</v>
      </c>
      <c r="B931" s="1">
        <v>0</v>
      </c>
      <c r="C931" s="7">
        <v>4000</v>
      </c>
      <c r="D931" s="7">
        <v>4000</v>
      </c>
      <c r="E931" s="8">
        <v>0</v>
      </c>
    </row>
    <row r="932" spans="1:5" ht="25.5" hidden="1" outlineLevel="2" collapsed="1" x14ac:dyDescent="0.2">
      <c r="A932" s="10" t="s">
        <v>940</v>
      </c>
      <c r="B932" s="7">
        <v>1462</v>
      </c>
      <c r="C932" s="7">
        <v>6900</v>
      </c>
      <c r="D932" s="7">
        <v>6900</v>
      </c>
      <c r="E932" s="8">
        <v>0</v>
      </c>
    </row>
    <row r="933" spans="1:5" ht="38.25" hidden="1" outlineLevel="3" collapsed="1" x14ac:dyDescent="0.2">
      <c r="A933" s="11" t="s">
        <v>941</v>
      </c>
      <c r="B933" s="7">
        <v>1462</v>
      </c>
      <c r="C933" s="7">
        <v>2600</v>
      </c>
      <c r="D933" s="7">
        <v>2600</v>
      </c>
      <c r="E933" s="8">
        <v>0</v>
      </c>
    </row>
    <row r="934" spans="1:5" ht="38.25" hidden="1" outlineLevel="3" collapsed="1" x14ac:dyDescent="0.2">
      <c r="A934" s="11" t="s">
        <v>942</v>
      </c>
      <c r="B934" s="1">
        <v>0</v>
      </c>
      <c r="C934" s="7">
        <v>2500</v>
      </c>
      <c r="D934" s="7">
        <v>2500</v>
      </c>
      <c r="E934" s="8">
        <v>0</v>
      </c>
    </row>
    <row r="935" spans="1:5" ht="25.5" hidden="1" outlineLevel="3" collapsed="1" x14ac:dyDescent="0.2">
      <c r="A935" s="11" t="s">
        <v>943</v>
      </c>
      <c r="B935" s="1">
        <v>0</v>
      </c>
      <c r="C935" s="7">
        <v>1800</v>
      </c>
      <c r="D935" s="7">
        <v>1800</v>
      </c>
      <c r="E935" s="8">
        <v>0</v>
      </c>
    </row>
    <row r="936" spans="1:5" ht="25.5" hidden="1" outlineLevel="2" collapsed="1" x14ac:dyDescent="0.2">
      <c r="A936" s="10" t="s">
        <v>944</v>
      </c>
      <c r="B936" s="7">
        <v>1435.98</v>
      </c>
      <c r="C936" s="7">
        <v>2900</v>
      </c>
      <c r="D936" s="7">
        <v>2500</v>
      </c>
      <c r="E936" s="8">
        <v>-400</v>
      </c>
    </row>
    <row r="937" spans="1:5" ht="25.5" hidden="1" outlineLevel="3" collapsed="1" x14ac:dyDescent="0.2">
      <c r="A937" s="11" t="s">
        <v>945</v>
      </c>
      <c r="B937" s="7">
        <v>100</v>
      </c>
      <c r="C937" s="1">
        <v>0</v>
      </c>
      <c r="D937" s="1">
        <v>0</v>
      </c>
      <c r="E937" s="8">
        <v>0</v>
      </c>
    </row>
    <row r="938" spans="1:5" ht="38.25" hidden="1" outlineLevel="3" collapsed="1" x14ac:dyDescent="0.2">
      <c r="A938" s="11" t="s">
        <v>946</v>
      </c>
      <c r="B938" s="1">
        <v>0</v>
      </c>
      <c r="C938" s="7">
        <v>1500</v>
      </c>
      <c r="D938" s="1">
        <v>0</v>
      </c>
      <c r="E938" s="8">
        <v>-1500</v>
      </c>
    </row>
    <row r="939" spans="1:5" ht="25.5" hidden="1" outlineLevel="3" collapsed="1" x14ac:dyDescent="0.2">
      <c r="A939" s="11" t="s">
        <v>947</v>
      </c>
      <c r="B939" s="7">
        <v>39.49</v>
      </c>
      <c r="C939" s="1">
        <v>0</v>
      </c>
      <c r="D939" s="1">
        <v>0</v>
      </c>
      <c r="E939" s="8">
        <v>0</v>
      </c>
    </row>
    <row r="940" spans="1:5" ht="25.5" hidden="1" outlineLevel="3" collapsed="1" x14ac:dyDescent="0.2">
      <c r="A940" s="11" t="s">
        <v>948</v>
      </c>
      <c r="B940" s="7">
        <v>895.04</v>
      </c>
      <c r="C940" s="1">
        <v>0</v>
      </c>
      <c r="D940" s="1">
        <v>0</v>
      </c>
      <c r="E940" s="8">
        <v>0</v>
      </c>
    </row>
    <row r="941" spans="1:5" ht="38.25" hidden="1" outlineLevel="3" collapsed="1" x14ac:dyDescent="0.2">
      <c r="A941" s="11" t="s">
        <v>949</v>
      </c>
      <c r="B941" s="1">
        <v>0</v>
      </c>
      <c r="C941" s="7">
        <v>600</v>
      </c>
      <c r="D941" s="7">
        <v>600</v>
      </c>
      <c r="E941" s="8">
        <v>0</v>
      </c>
    </row>
    <row r="942" spans="1:5" ht="25.5" hidden="1" outlineLevel="3" collapsed="1" x14ac:dyDescent="0.2">
      <c r="A942" s="11" t="s">
        <v>950</v>
      </c>
      <c r="B942" s="7">
        <v>401.45</v>
      </c>
      <c r="C942" s="7">
        <v>0</v>
      </c>
      <c r="D942" s="7">
        <v>1100</v>
      </c>
      <c r="E942" s="8">
        <v>1100</v>
      </c>
    </row>
    <row r="943" spans="1:5" ht="38.25" hidden="1" outlineLevel="3" collapsed="1" x14ac:dyDescent="0.2">
      <c r="A943" s="11" t="s">
        <v>951</v>
      </c>
      <c r="B943" s="1">
        <v>0</v>
      </c>
      <c r="C943" s="7">
        <v>800</v>
      </c>
      <c r="D943" s="7">
        <v>800</v>
      </c>
      <c r="E943" s="8">
        <v>0</v>
      </c>
    </row>
    <row r="944" spans="1:5" ht="25.5" hidden="1" outlineLevel="3" collapsed="1" x14ac:dyDescent="0.2">
      <c r="A944" s="11" t="s">
        <v>952</v>
      </c>
      <c r="B944" s="1">
        <v>0</v>
      </c>
      <c r="C944" s="7">
        <v>0</v>
      </c>
      <c r="D944" s="1">
        <v>0</v>
      </c>
      <c r="E944" s="8">
        <v>0</v>
      </c>
    </row>
    <row r="945" spans="1:5" ht="25.5" hidden="1" outlineLevel="2" collapsed="1" x14ac:dyDescent="0.2">
      <c r="A945" s="10" t="s">
        <v>953</v>
      </c>
      <c r="B945" s="1">
        <v>0</v>
      </c>
      <c r="C945" s="7">
        <v>69279</v>
      </c>
      <c r="D945" s="7">
        <v>98189</v>
      </c>
      <c r="E945" s="8">
        <v>28910</v>
      </c>
    </row>
    <row r="946" spans="1:5" ht="25.5" hidden="1" outlineLevel="3" collapsed="1" x14ac:dyDescent="0.2">
      <c r="A946" s="11" t="s">
        <v>954</v>
      </c>
      <c r="B946" s="1">
        <v>0</v>
      </c>
      <c r="C946" s="7">
        <v>49068</v>
      </c>
      <c r="D946" s="7">
        <v>70000</v>
      </c>
      <c r="E946" s="8">
        <v>20932</v>
      </c>
    </row>
    <row r="947" spans="1:5" ht="25.5" hidden="1" outlineLevel="3" collapsed="1" x14ac:dyDescent="0.2">
      <c r="A947" s="11" t="s">
        <v>955</v>
      </c>
      <c r="B947" s="1">
        <v>0</v>
      </c>
      <c r="C947" s="7">
        <v>20211</v>
      </c>
      <c r="D947" s="7">
        <v>28189</v>
      </c>
      <c r="E947" s="8">
        <v>7978</v>
      </c>
    </row>
    <row r="948" spans="1:5" ht="25.5" hidden="1" outlineLevel="2" collapsed="1" x14ac:dyDescent="0.2">
      <c r="A948" s="10" t="s">
        <v>956</v>
      </c>
      <c r="B948" s="1">
        <v>0</v>
      </c>
      <c r="C948" s="7">
        <v>-264615</v>
      </c>
      <c r="D948" s="7">
        <v>-186252</v>
      </c>
      <c r="E948" s="8">
        <v>78363</v>
      </c>
    </row>
    <row r="949" spans="1:5" ht="25.5" hidden="1" outlineLevel="3" collapsed="1" x14ac:dyDescent="0.2">
      <c r="A949" s="11" t="s">
        <v>957</v>
      </c>
      <c r="B949" s="1">
        <v>0</v>
      </c>
      <c r="C949" s="7">
        <v>-187418</v>
      </c>
      <c r="D949" s="7">
        <v>-132781</v>
      </c>
      <c r="E949" s="8">
        <v>54637</v>
      </c>
    </row>
    <row r="950" spans="1:5" ht="25.5" hidden="1" outlineLevel="3" collapsed="1" x14ac:dyDescent="0.2">
      <c r="A950" s="11" t="s">
        <v>958</v>
      </c>
      <c r="B950" s="1">
        <v>0</v>
      </c>
      <c r="C950" s="7">
        <v>-77197</v>
      </c>
      <c r="D950" s="7">
        <v>-53471</v>
      </c>
      <c r="E950" s="8">
        <v>23726</v>
      </c>
    </row>
    <row r="951" spans="1:5" ht="38.25" hidden="1" outlineLevel="2" collapsed="1" x14ac:dyDescent="0.2">
      <c r="A951" s="10" t="s">
        <v>959</v>
      </c>
      <c r="B951" s="7">
        <v>69056.990000000005</v>
      </c>
      <c r="C951" s="7">
        <v>70000</v>
      </c>
      <c r="D951" s="7">
        <v>75000</v>
      </c>
      <c r="E951" s="8">
        <v>5000</v>
      </c>
    </row>
    <row r="952" spans="1:5" ht="38.25" hidden="1" outlineLevel="3" collapsed="1" x14ac:dyDescent="0.2">
      <c r="A952" s="11" t="s">
        <v>960</v>
      </c>
      <c r="B952" s="7">
        <v>69056.990000000005</v>
      </c>
      <c r="C952" s="7">
        <v>70000</v>
      </c>
      <c r="D952" s="7">
        <v>75000</v>
      </c>
      <c r="E952" s="8">
        <v>5000</v>
      </c>
    </row>
    <row r="953" spans="1:5" ht="38.25" hidden="1" outlineLevel="2" collapsed="1" x14ac:dyDescent="0.2">
      <c r="A953" s="10" t="s">
        <v>961</v>
      </c>
      <c r="B953" s="7">
        <v>0</v>
      </c>
      <c r="C953" s="1">
        <v>0</v>
      </c>
      <c r="D953" s="1">
        <v>0</v>
      </c>
      <c r="E953" s="8">
        <v>0</v>
      </c>
    </row>
    <row r="954" spans="1:5" ht="38.25" hidden="1" outlineLevel="3" collapsed="1" x14ac:dyDescent="0.2">
      <c r="A954" s="11" t="s">
        <v>962</v>
      </c>
      <c r="B954" s="7">
        <v>0</v>
      </c>
      <c r="C954" s="1">
        <v>0</v>
      </c>
      <c r="D954" s="1">
        <v>0</v>
      </c>
      <c r="E954" s="8">
        <v>0</v>
      </c>
    </row>
    <row r="955" spans="1:5" ht="25.5" hidden="1" outlineLevel="2" collapsed="1" x14ac:dyDescent="0.2">
      <c r="A955" s="10" t="s">
        <v>963</v>
      </c>
      <c r="B955" s="7">
        <v>0</v>
      </c>
      <c r="C955" s="1">
        <v>0</v>
      </c>
      <c r="D955" s="1">
        <v>0</v>
      </c>
      <c r="E955" s="8">
        <v>0</v>
      </c>
    </row>
    <row r="956" spans="1:5" ht="38.25" hidden="1" outlineLevel="3" collapsed="1" x14ac:dyDescent="0.2">
      <c r="A956" s="11" t="s">
        <v>964</v>
      </c>
      <c r="B956" s="7">
        <v>0</v>
      </c>
      <c r="C956" s="1">
        <v>0</v>
      </c>
      <c r="D956" s="1">
        <v>0</v>
      </c>
      <c r="E956" s="8">
        <v>0</v>
      </c>
    </row>
    <row r="957" spans="1:5" ht="25.5" hidden="1" outlineLevel="2" collapsed="1" x14ac:dyDescent="0.2">
      <c r="A957" s="10" t="s">
        <v>965</v>
      </c>
      <c r="B957" s="7">
        <v>0</v>
      </c>
      <c r="C957" s="1">
        <v>0</v>
      </c>
      <c r="D957" s="1">
        <v>0</v>
      </c>
      <c r="E957" s="8">
        <v>0</v>
      </c>
    </row>
    <row r="958" spans="1:5" ht="38.25" hidden="1" outlineLevel="3" collapsed="1" x14ac:dyDescent="0.2">
      <c r="A958" s="11" t="s">
        <v>966</v>
      </c>
      <c r="B958" s="7">
        <v>0</v>
      </c>
      <c r="C958" s="1">
        <v>0</v>
      </c>
      <c r="D958" s="1">
        <v>0</v>
      </c>
      <c r="E958" s="8">
        <v>0</v>
      </c>
    </row>
    <row r="959" spans="1:5" ht="51" hidden="1" outlineLevel="2" collapsed="1" x14ac:dyDescent="0.2">
      <c r="A959" s="10" t="s">
        <v>967</v>
      </c>
      <c r="B959" s="7">
        <v>134222.72</v>
      </c>
      <c r="C959" s="7">
        <v>125476</v>
      </c>
      <c r="D959" s="7">
        <v>149084</v>
      </c>
      <c r="E959" s="8">
        <v>23608</v>
      </c>
    </row>
    <row r="960" spans="1:5" ht="25.5" hidden="1" outlineLevel="3" collapsed="1" x14ac:dyDescent="0.2">
      <c r="A960" s="11" t="s">
        <v>968</v>
      </c>
      <c r="B960" s="7">
        <v>37787.300000000003</v>
      </c>
      <c r="C960" s="7">
        <v>40000</v>
      </c>
      <c r="D960" s="7">
        <v>41000</v>
      </c>
      <c r="E960" s="8">
        <v>1000</v>
      </c>
    </row>
    <row r="961" spans="1:5" ht="38.25" hidden="1" outlineLevel="3" collapsed="1" x14ac:dyDescent="0.2">
      <c r="A961" s="11" t="s">
        <v>969</v>
      </c>
      <c r="B961" s="7">
        <v>63167</v>
      </c>
      <c r="C961" s="7">
        <v>50000</v>
      </c>
      <c r="D961" s="7">
        <v>65000</v>
      </c>
      <c r="E961" s="8">
        <v>15000</v>
      </c>
    </row>
    <row r="962" spans="1:5" ht="25.5" hidden="1" outlineLevel="3" collapsed="1" x14ac:dyDescent="0.2">
      <c r="A962" s="11" t="s">
        <v>970</v>
      </c>
      <c r="B962" s="7">
        <v>6402.51</v>
      </c>
      <c r="C962" s="7">
        <v>16476</v>
      </c>
      <c r="D962" s="7">
        <v>16084</v>
      </c>
      <c r="E962" s="8">
        <v>-392</v>
      </c>
    </row>
    <row r="963" spans="1:5" ht="25.5" hidden="1" outlineLevel="3" collapsed="1" x14ac:dyDescent="0.2">
      <c r="A963" s="11" t="s">
        <v>971</v>
      </c>
      <c r="B963" s="7">
        <v>5153.43</v>
      </c>
      <c r="C963" s="7">
        <v>4500</v>
      </c>
      <c r="D963" s="7">
        <v>4500</v>
      </c>
      <c r="E963" s="8">
        <v>0</v>
      </c>
    </row>
    <row r="964" spans="1:5" ht="38.25" hidden="1" outlineLevel="3" collapsed="1" x14ac:dyDescent="0.2">
      <c r="A964" s="11" t="s">
        <v>972</v>
      </c>
      <c r="B964" s="7">
        <v>5435.53</v>
      </c>
      <c r="C964" s="7">
        <v>14000</v>
      </c>
      <c r="D964" s="7">
        <v>14000</v>
      </c>
      <c r="E964" s="8">
        <v>0</v>
      </c>
    </row>
    <row r="965" spans="1:5" ht="25.5" hidden="1" outlineLevel="3" collapsed="1" x14ac:dyDescent="0.2">
      <c r="A965" s="11" t="s">
        <v>973</v>
      </c>
      <c r="B965" s="7">
        <v>16276.95</v>
      </c>
      <c r="C965" s="7">
        <v>500</v>
      </c>
      <c r="D965" s="7">
        <v>8500</v>
      </c>
      <c r="E965" s="8">
        <v>8000</v>
      </c>
    </row>
    <row r="966" spans="1:5" ht="25.5" hidden="1" outlineLevel="2" collapsed="1" x14ac:dyDescent="0.2">
      <c r="A966" s="10" t="s">
        <v>974</v>
      </c>
      <c r="B966" s="7">
        <v>252295.39</v>
      </c>
      <c r="C966" s="7">
        <v>271263</v>
      </c>
      <c r="D966" s="7">
        <v>267973</v>
      </c>
      <c r="E966" s="8">
        <v>-3290</v>
      </c>
    </row>
    <row r="967" spans="1:5" ht="25.5" hidden="1" outlineLevel="3" collapsed="1" x14ac:dyDescent="0.2">
      <c r="A967" s="11" t="s">
        <v>975</v>
      </c>
      <c r="B967" s="7">
        <v>179997.03</v>
      </c>
      <c r="C967" s="7">
        <v>193800</v>
      </c>
      <c r="D967" s="7">
        <v>191900</v>
      </c>
      <c r="E967" s="8">
        <v>-1900</v>
      </c>
    </row>
    <row r="968" spans="1:5" ht="25.5" hidden="1" outlineLevel="3" collapsed="1" x14ac:dyDescent="0.2">
      <c r="A968" s="11" t="s">
        <v>976</v>
      </c>
      <c r="B968" s="7">
        <v>71281</v>
      </c>
      <c r="C968" s="7">
        <v>77463</v>
      </c>
      <c r="D968" s="7">
        <v>76073</v>
      </c>
      <c r="E968" s="8">
        <v>-1390</v>
      </c>
    </row>
    <row r="969" spans="1:5" ht="25.5" hidden="1" outlineLevel="3" collapsed="1" x14ac:dyDescent="0.2">
      <c r="A969" s="11" t="s">
        <v>977</v>
      </c>
      <c r="B969" s="7">
        <v>1017.36</v>
      </c>
      <c r="C969" s="1">
        <v>0</v>
      </c>
      <c r="D969" s="1">
        <v>0</v>
      </c>
      <c r="E969" s="8">
        <v>0</v>
      </c>
    </row>
    <row r="970" spans="1:5" ht="25.5" outlineLevel="1" collapsed="1" x14ac:dyDescent="0.2">
      <c r="A970" s="9" t="s">
        <v>978</v>
      </c>
      <c r="B970" s="7">
        <v>14197400.970000001</v>
      </c>
      <c r="C970" s="7">
        <v>14796186</v>
      </c>
      <c r="D970" s="7">
        <v>14571144</v>
      </c>
      <c r="E970" s="8">
        <v>-225042</v>
      </c>
    </row>
    <row r="971" spans="1:5" hidden="1" outlineLevel="2" collapsed="1" x14ac:dyDescent="0.2">
      <c r="A971" s="10" t="s">
        <v>979</v>
      </c>
      <c r="B971" s="7">
        <v>2089022.16</v>
      </c>
      <c r="C971" s="7">
        <v>2118620</v>
      </c>
      <c r="D971" s="7">
        <v>2384646</v>
      </c>
      <c r="E971" s="8">
        <v>266026</v>
      </c>
    </row>
    <row r="972" spans="1:5" ht="25.5" hidden="1" outlineLevel="3" collapsed="1" x14ac:dyDescent="0.2">
      <c r="A972" s="11" t="s">
        <v>980</v>
      </c>
      <c r="B972" s="7">
        <v>1437572.15</v>
      </c>
      <c r="C972" s="7">
        <v>1437547</v>
      </c>
      <c r="D972" s="7">
        <v>1642854</v>
      </c>
      <c r="E972" s="8">
        <v>205307</v>
      </c>
    </row>
    <row r="973" spans="1:5" ht="38.25" hidden="1" outlineLevel="3" collapsed="1" x14ac:dyDescent="0.2">
      <c r="A973" s="11" t="s">
        <v>981</v>
      </c>
      <c r="B973" s="7">
        <v>387.53</v>
      </c>
      <c r="C973" s="7">
        <v>11000</v>
      </c>
      <c r="D973" s="7">
        <v>6000</v>
      </c>
      <c r="E973" s="8">
        <v>-5000</v>
      </c>
    </row>
    <row r="974" spans="1:5" ht="25.5" hidden="1" outlineLevel="3" collapsed="1" x14ac:dyDescent="0.2">
      <c r="A974" s="11" t="s">
        <v>982</v>
      </c>
      <c r="B974" s="7">
        <v>613800.4</v>
      </c>
      <c r="C974" s="7">
        <v>624005</v>
      </c>
      <c r="D974" s="7">
        <v>689724</v>
      </c>
      <c r="E974" s="8">
        <v>65719</v>
      </c>
    </row>
    <row r="975" spans="1:5" ht="25.5" hidden="1" outlineLevel="3" collapsed="1" x14ac:dyDescent="0.2">
      <c r="A975" s="11" t="s">
        <v>983</v>
      </c>
      <c r="B975" s="7">
        <v>17406.43</v>
      </c>
      <c r="C975" s="7">
        <v>19300</v>
      </c>
      <c r="D975" s="7">
        <v>19300</v>
      </c>
      <c r="E975" s="8">
        <v>0</v>
      </c>
    </row>
    <row r="976" spans="1:5" ht="38.25" hidden="1" outlineLevel="3" collapsed="1" x14ac:dyDescent="0.2">
      <c r="A976" s="11" t="s">
        <v>984</v>
      </c>
      <c r="B976" s="7">
        <v>13999.67</v>
      </c>
      <c r="C976" s="7">
        <v>17268</v>
      </c>
      <c r="D976" s="7">
        <v>17268</v>
      </c>
      <c r="E976" s="8">
        <v>0</v>
      </c>
    </row>
    <row r="977" spans="1:5" ht="25.5" hidden="1" outlineLevel="3" collapsed="1" x14ac:dyDescent="0.2">
      <c r="A977" s="11" t="s">
        <v>985</v>
      </c>
      <c r="B977" s="7">
        <v>3145.78</v>
      </c>
      <c r="C977" s="7">
        <v>9500</v>
      </c>
      <c r="D977" s="7">
        <v>9500</v>
      </c>
      <c r="E977" s="8">
        <v>0</v>
      </c>
    </row>
    <row r="978" spans="1:5" ht="38.25" hidden="1" outlineLevel="3" collapsed="1" x14ac:dyDescent="0.2">
      <c r="A978" s="11" t="s">
        <v>986</v>
      </c>
      <c r="B978" s="7">
        <v>-7.28</v>
      </c>
      <c r="C978" s="1">
        <v>0</v>
      </c>
      <c r="D978" s="1">
        <v>0</v>
      </c>
      <c r="E978" s="8">
        <v>0</v>
      </c>
    </row>
    <row r="979" spans="1:5" ht="25.5" hidden="1" outlineLevel="3" collapsed="1" x14ac:dyDescent="0.2">
      <c r="A979" s="11" t="s">
        <v>987</v>
      </c>
      <c r="B979" s="7">
        <v>1389.48</v>
      </c>
      <c r="C979" s="1">
        <v>0</v>
      </c>
      <c r="D979" s="1">
        <v>0</v>
      </c>
      <c r="E979" s="8">
        <v>0</v>
      </c>
    </row>
    <row r="980" spans="1:5" ht="38.25" hidden="1" outlineLevel="3" collapsed="1" x14ac:dyDescent="0.2">
      <c r="A980" s="11" t="s">
        <v>988</v>
      </c>
      <c r="B980" s="7">
        <v>1328</v>
      </c>
      <c r="C980" s="1">
        <v>0</v>
      </c>
      <c r="D980" s="1">
        <v>0</v>
      </c>
      <c r="E980" s="8">
        <v>0</v>
      </c>
    </row>
    <row r="981" spans="1:5" ht="38.25" hidden="1" outlineLevel="2" collapsed="1" x14ac:dyDescent="0.2">
      <c r="A981" s="10" t="s">
        <v>989</v>
      </c>
      <c r="B981" s="7">
        <v>770212.71</v>
      </c>
      <c r="C981" s="7">
        <v>773912</v>
      </c>
      <c r="D981" s="7">
        <v>803785</v>
      </c>
      <c r="E981" s="8">
        <v>29873</v>
      </c>
    </row>
    <row r="982" spans="1:5" ht="25.5" hidden="1" outlineLevel="3" collapsed="1" x14ac:dyDescent="0.2">
      <c r="A982" s="11" t="s">
        <v>990</v>
      </c>
      <c r="B982" s="7">
        <v>770212.71</v>
      </c>
      <c r="C982" s="7">
        <v>773912</v>
      </c>
      <c r="D982" s="7">
        <v>803785</v>
      </c>
      <c r="E982" s="8">
        <v>29873</v>
      </c>
    </row>
    <row r="983" spans="1:5" ht="25.5" hidden="1" outlineLevel="2" collapsed="1" x14ac:dyDescent="0.2">
      <c r="A983" s="10" t="s">
        <v>991</v>
      </c>
      <c r="B983" s="7">
        <v>712182.28</v>
      </c>
      <c r="C983" s="7">
        <v>718809</v>
      </c>
      <c r="D983" s="7">
        <v>1068883</v>
      </c>
      <c r="E983" s="8">
        <v>350074</v>
      </c>
    </row>
    <row r="984" spans="1:5" ht="25.5" hidden="1" outlineLevel="3" collapsed="1" x14ac:dyDescent="0.2">
      <c r="A984" s="11" t="s">
        <v>992</v>
      </c>
      <c r="B984" s="7">
        <v>471712.53</v>
      </c>
      <c r="C984" s="7">
        <v>471730</v>
      </c>
      <c r="D984" s="7">
        <v>737067</v>
      </c>
      <c r="E984" s="8">
        <v>265337</v>
      </c>
    </row>
    <row r="985" spans="1:5" ht="38.25" hidden="1" outlineLevel="3" collapsed="1" x14ac:dyDescent="0.2">
      <c r="A985" s="11" t="s">
        <v>993</v>
      </c>
      <c r="B985" s="7">
        <v>6832.44</v>
      </c>
      <c r="C985" s="7">
        <v>7600</v>
      </c>
      <c r="D985" s="7">
        <v>7600</v>
      </c>
      <c r="E985" s="8">
        <v>0</v>
      </c>
    </row>
    <row r="986" spans="1:5" ht="25.5" hidden="1" outlineLevel="3" collapsed="1" x14ac:dyDescent="0.2">
      <c r="A986" s="11" t="s">
        <v>994</v>
      </c>
      <c r="B986" s="7">
        <v>188563.32</v>
      </c>
      <c r="C986" s="7">
        <v>194455</v>
      </c>
      <c r="D986" s="7">
        <v>290192</v>
      </c>
      <c r="E986" s="8">
        <v>95737</v>
      </c>
    </row>
    <row r="987" spans="1:5" ht="25.5" hidden="1" outlineLevel="3" collapsed="1" x14ac:dyDescent="0.2">
      <c r="A987" s="11" t="s">
        <v>995</v>
      </c>
      <c r="B987" s="7">
        <v>19906.52</v>
      </c>
      <c r="C987" s="7">
        <v>8000</v>
      </c>
      <c r="D987" s="7">
        <v>8000</v>
      </c>
      <c r="E987" s="8">
        <v>0</v>
      </c>
    </row>
    <row r="988" spans="1:5" ht="38.25" hidden="1" outlineLevel="3" collapsed="1" x14ac:dyDescent="0.2">
      <c r="A988" s="11" t="s">
        <v>996</v>
      </c>
      <c r="B988" s="7">
        <v>10628.59</v>
      </c>
      <c r="C988" s="7">
        <v>21024</v>
      </c>
      <c r="D988" s="7">
        <v>21024</v>
      </c>
      <c r="E988" s="8">
        <v>0</v>
      </c>
    </row>
    <row r="989" spans="1:5" ht="25.5" hidden="1" outlineLevel="3" collapsed="1" x14ac:dyDescent="0.2">
      <c r="A989" s="11" t="s">
        <v>997</v>
      </c>
      <c r="B989" s="7">
        <v>2871.37</v>
      </c>
      <c r="C989" s="7">
        <v>5000</v>
      </c>
      <c r="D989" s="7">
        <v>5000</v>
      </c>
      <c r="E989" s="8">
        <v>0</v>
      </c>
    </row>
    <row r="990" spans="1:5" ht="38.25" hidden="1" outlineLevel="3" collapsed="1" x14ac:dyDescent="0.2">
      <c r="A990" s="11" t="s">
        <v>998</v>
      </c>
      <c r="B990" s="7">
        <v>11667.51</v>
      </c>
      <c r="C990" s="7">
        <v>11000</v>
      </c>
      <c r="D990" s="1">
        <v>0</v>
      </c>
      <c r="E990" s="8">
        <v>-11000</v>
      </c>
    </row>
    <row r="991" spans="1:5" ht="25.5" hidden="1" outlineLevel="2" collapsed="1" x14ac:dyDescent="0.2">
      <c r="A991" s="10" t="s">
        <v>999</v>
      </c>
      <c r="B991" s="7">
        <v>28323.279999999999</v>
      </c>
      <c r="C991" s="7">
        <v>30000</v>
      </c>
      <c r="D991" s="7">
        <v>30000</v>
      </c>
      <c r="E991" s="8">
        <v>0</v>
      </c>
    </row>
    <row r="992" spans="1:5" ht="25.5" hidden="1" outlineLevel="3" collapsed="1" x14ac:dyDescent="0.2">
      <c r="A992" s="11" t="s">
        <v>1000</v>
      </c>
      <c r="B992" s="7">
        <v>10245.94</v>
      </c>
      <c r="C992" s="1">
        <v>0</v>
      </c>
      <c r="D992" s="1">
        <v>0</v>
      </c>
      <c r="E992" s="8">
        <v>0</v>
      </c>
    </row>
    <row r="993" spans="1:5" ht="38.25" hidden="1" outlineLevel="3" collapsed="1" x14ac:dyDescent="0.2">
      <c r="A993" s="11" t="s">
        <v>1001</v>
      </c>
      <c r="B993" s="7">
        <v>13879.61</v>
      </c>
      <c r="C993" s="7">
        <v>30000</v>
      </c>
      <c r="D993" s="7">
        <v>30000</v>
      </c>
      <c r="E993" s="8">
        <v>0</v>
      </c>
    </row>
    <row r="994" spans="1:5" ht="25.5" hidden="1" outlineLevel="3" collapsed="1" x14ac:dyDescent="0.2">
      <c r="A994" s="11" t="s">
        <v>1002</v>
      </c>
      <c r="B994" s="7">
        <v>4197.7299999999996</v>
      </c>
      <c r="C994" s="1">
        <v>0</v>
      </c>
      <c r="D994" s="1">
        <v>0</v>
      </c>
      <c r="E994" s="8">
        <v>0</v>
      </c>
    </row>
    <row r="995" spans="1:5" ht="25.5" hidden="1" outlineLevel="2" collapsed="1" x14ac:dyDescent="0.2">
      <c r="A995" s="10" t="s">
        <v>1003</v>
      </c>
      <c r="B995" s="1">
        <v>0</v>
      </c>
      <c r="C995" s="7">
        <v>1000</v>
      </c>
      <c r="D995" s="7">
        <v>1000</v>
      </c>
      <c r="E995" s="8">
        <v>0</v>
      </c>
    </row>
    <row r="996" spans="1:5" ht="25.5" hidden="1" outlineLevel="3" collapsed="1" x14ac:dyDescent="0.2">
      <c r="A996" s="11" t="s">
        <v>1004</v>
      </c>
      <c r="B996" s="1">
        <v>0</v>
      </c>
      <c r="C996" s="7">
        <v>200</v>
      </c>
      <c r="D996" s="7">
        <v>200</v>
      </c>
      <c r="E996" s="8">
        <v>0</v>
      </c>
    </row>
    <row r="997" spans="1:5" ht="38.25" hidden="1" outlineLevel="3" collapsed="1" x14ac:dyDescent="0.2">
      <c r="A997" s="11" t="s">
        <v>1005</v>
      </c>
      <c r="B997" s="1">
        <v>0</v>
      </c>
      <c r="C997" s="7">
        <v>400</v>
      </c>
      <c r="D997" s="7">
        <v>400</v>
      </c>
      <c r="E997" s="8">
        <v>0</v>
      </c>
    </row>
    <row r="998" spans="1:5" ht="25.5" hidden="1" outlineLevel="3" collapsed="1" x14ac:dyDescent="0.2">
      <c r="A998" s="11" t="s">
        <v>1006</v>
      </c>
      <c r="B998" s="1">
        <v>0</v>
      </c>
      <c r="C998" s="7">
        <v>400</v>
      </c>
      <c r="D998" s="7">
        <v>400</v>
      </c>
      <c r="E998" s="8">
        <v>0</v>
      </c>
    </row>
    <row r="999" spans="1:5" ht="25.5" hidden="1" outlineLevel="2" collapsed="1" x14ac:dyDescent="0.2">
      <c r="A999" s="10" t="s">
        <v>1007</v>
      </c>
      <c r="B999" s="1">
        <v>0</v>
      </c>
      <c r="C999" s="7">
        <v>5220</v>
      </c>
      <c r="D999" s="7">
        <v>3720</v>
      </c>
      <c r="E999" s="8">
        <v>-1500</v>
      </c>
    </row>
    <row r="1000" spans="1:5" ht="38.25" hidden="1" outlineLevel="3" collapsed="1" x14ac:dyDescent="0.2">
      <c r="A1000" s="11" t="s">
        <v>1008</v>
      </c>
      <c r="B1000" s="1">
        <v>0</v>
      </c>
      <c r="C1000" s="7">
        <v>1500</v>
      </c>
      <c r="D1000" s="1">
        <v>0</v>
      </c>
      <c r="E1000" s="8">
        <v>-1500</v>
      </c>
    </row>
    <row r="1001" spans="1:5" ht="25.5" hidden="1" outlineLevel="3" collapsed="1" x14ac:dyDescent="0.2">
      <c r="A1001" s="11" t="s">
        <v>1009</v>
      </c>
      <c r="B1001" s="1">
        <v>0</v>
      </c>
      <c r="C1001" s="7">
        <v>1400</v>
      </c>
      <c r="D1001" s="7">
        <v>1400</v>
      </c>
      <c r="E1001" s="8">
        <v>0</v>
      </c>
    </row>
    <row r="1002" spans="1:5" ht="38.25" hidden="1" outlineLevel="3" collapsed="1" x14ac:dyDescent="0.2">
      <c r="A1002" s="11" t="s">
        <v>1010</v>
      </c>
      <c r="B1002" s="1">
        <v>0</v>
      </c>
      <c r="C1002" s="7">
        <v>1320</v>
      </c>
      <c r="D1002" s="7">
        <v>1320</v>
      </c>
      <c r="E1002" s="8">
        <v>0</v>
      </c>
    </row>
    <row r="1003" spans="1:5" ht="25.5" hidden="1" outlineLevel="3" collapsed="1" x14ac:dyDescent="0.2">
      <c r="A1003" s="11" t="s">
        <v>1011</v>
      </c>
      <c r="B1003" s="1">
        <v>0</v>
      </c>
      <c r="C1003" s="7">
        <v>1000</v>
      </c>
      <c r="D1003" s="7">
        <v>1000</v>
      </c>
      <c r="E1003" s="8">
        <v>0</v>
      </c>
    </row>
    <row r="1004" spans="1:5" ht="25.5" hidden="1" outlineLevel="2" collapsed="1" x14ac:dyDescent="0.2">
      <c r="A1004" s="10" t="s">
        <v>1012</v>
      </c>
      <c r="B1004" s="7">
        <v>543077.52</v>
      </c>
      <c r="C1004" s="7">
        <v>512597</v>
      </c>
      <c r="D1004" s="7">
        <v>713666</v>
      </c>
      <c r="E1004" s="8">
        <v>201069</v>
      </c>
    </row>
    <row r="1005" spans="1:5" ht="25.5" hidden="1" outlineLevel="3" collapsed="1" x14ac:dyDescent="0.2">
      <c r="A1005" s="11" t="s">
        <v>1013</v>
      </c>
      <c r="B1005" s="7">
        <v>339046.61</v>
      </c>
      <c r="C1005" s="7">
        <v>306205</v>
      </c>
      <c r="D1005" s="7">
        <v>469537</v>
      </c>
      <c r="E1005" s="8">
        <v>163332</v>
      </c>
    </row>
    <row r="1006" spans="1:5" ht="38.25" hidden="1" outlineLevel="3" collapsed="1" x14ac:dyDescent="0.2">
      <c r="A1006" s="11" t="s">
        <v>1014</v>
      </c>
      <c r="B1006" s="1">
        <v>0</v>
      </c>
      <c r="C1006" s="7">
        <v>0</v>
      </c>
      <c r="D1006" s="1">
        <v>0</v>
      </c>
      <c r="E1006" s="8">
        <v>0</v>
      </c>
    </row>
    <row r="1007" spans="1:5" ht="25.5" hidden="1" outlineLevel="3" collapsed="1" x14ac:dyDescent="0.2">
      <c r="A1007" s="11" t="s">
        <v>1015</v>
      </c>
      <c r="B1007" s="7">
        <v>156118.37</v>
      </c>
      <c r="C1007" s="7">
        <v>154192</v>
      </c>
      <c r="D1007" s="7">
        <v>191929</v>
      </c>
      <c r="E1007" s="8">
        <v>37737</v>
      </c>
    </row>
    <row r="1008" spans="1:5" ht="25.5" hidden="1" outlineLevel="3" collapsed="1" x14ac:dyDescent="0.2">
      <c r="A1008" s="11" t="s">
        <v>1016</v>
      </c>
      <c r="B1008" s="7">
        <v>1855.09</v>
      </c>
      <c r="C1008" s="7">
        <v>6700</v>
      </c>
      <c r="D1008" s="7">
        <v>6700</v>
      </c>
      <c r="E1008" s="8">
        <v>0</v>
      </c>
    </row>
    <row r="1009" spans="1:5" ht="38.25" hidden="1" outlineLevel="3" collapsed="1" x14ac:dyDescent="0.2">
      <c r="A1009" s="11" t="s">
        <v>1017</v>
      </c>
      <c r="B1009" s="7">
        <v>2577.44</v>
      </c>
      <c r="C1009" s="7">
        <v>6500</v>
      </c>
      <c r="D1009" s="7">
        <v>6500</v>
      </c>
      <c r="E1009" s="8">
        <v>0</v>
      </c>
    </row>
    <row r="1010" spans="1:5" ht="25.5" hidden="1" outlineLevel="3" collapsed="1" x14ac:dyDescent="0.2">
      <c r="A1010" s="11" t="s">
        <v>1018</v>
      </c>
      <c r="B1010" s="7">
        <v>2199.7399999999998</v>
      </c>
      <c r="C1010" s="7">
        <v>4000</v>
      </c>
      <c r="D1010" s="7">
        <v>4000</v>
      </c>
      <c r="E1010" s="8">
        <v>0</v>
      </c>
    </row>
    <row r="1011" spans="1:5" ht="38.25" hidden="1" outlineLevel="3" collapsed="1" x14ac:dyDescent="0.2">
      <c r="A1011" s="11" t="s">
        <v>1019</v>
      </c>
      <c r="B1011" s="7">
        <v>32650.89</v>
      </c>
      <c r="C1011" s="7">
        <v>35000</v>
      </c>
      <c r="D1011" s="7">
        <v>35000</v>
      </c>
      <c r="E1011" s="8">
        <v>0</v>
      </c>
    </row>
    <row r="1012" spans="1:5" ht="38.25" hidden="1" outlineLevel="3" collapsed="1" x14ac:dyDescent="0.2">
      <c r="A1012" s="11" t="s">
        <v>1020</v>
      </c>
      <c r="B1012" s="7">
        <v>8629.3799999999992</v>
      </c>
      <c r="C1012" s="1">
        <v>0</v>
      </c>
      <c r="D1012" s="1">
        <v>0</v>
      </c>
      <c r="E1012" s="8">
        <v>0</v>
      </c>
    </row>
    <row r="1013" spans="1:5" ht="25.5" hidden="1" outlineLevel="2" collapsed="1" x14ac:dyDescent="0.2">
      <c r="A1013" s="10" t="s">
        <v>1021</v>
      </c>
      <c r="B1013" s="7">
        <v>321059.87</v>
      </c>
      <c r="C1013" s="7">
        <v>274888</v>
      </c>
      <c r="D1013" s="7">
        <v>288861</v>
      </c>
      <c r="E1013" s="8">
        <v>13973</v>
      </c>
    </row>
    <row r="1014" spans="1:5" ht="25.5" hidden="1" outlineLevel="3" collapsed="1" x14ac:dyDescent="0.2">
      <c r="A1014" s="11" t="s">
        <v>1022</v>
      </c>
      <c r="B1014" s="7">
        <v>179489.27</v>
      </c>
      <c r="C1014" s="7">
        <v>149630</v>
      </c>
      <c r="D1014" s="7">
        <v>167411</v>
      </c>
      <c r="E1014" s="8">
        <v>17781</v>
      </c>
    </row>
    <row r="1015" spans="1:5" ht="38.25" hidden="1" outlineLevel="3" collapsed="1" x14ac:dyDescent="0.2">
      <c r="A1015" s="11" t="s">
        <v>1023</v>
      </c>
      <c r="B1015" s="7">
        <v>5274.96</v>
      </c>
      <c r="C1015" s="7">
        <v>6500</v>
      </c>
      <c r="D1015" s="7">
        <v>6500</v>
      </c>
      <c r="E1015" s="8">
        <v>0</v>
      </c>
    </row>
    <row r="1016" spans="1:5" ht="25.5" hidden="1" outlineLevel="3" collapsed="1" x14ac:dyDescent="0.2">
      <c r="A1016" s="11" t="s">
        <v>1024</v>
      </c>
      <c r="B1016" s="7">
        <v>93006.24</v>
      </c>
      <c r="C1016" s="7">
        <v>80546</v>
      </c>
      <c r="D1016" s="7">
        <v>71738</v>
      </c>
      <c r="E1016" s="8">
        <v>-8808</v>
      </c>
    </row>
    <row r="1017" spans="1:5" ht="25.5" hidden="1" outlineLevel="3" collapsed="1" x14ac:dyDescent="0.2">
      <c r="A1017" s="11" t="s">
        <v>1025</v>
      </c>
      <c r="B1017" s="7">
        <v>66.33</v>
      </c>
      <c r="C1017" s="7">
        <v>1400</v>
      </c>
      <c r="D1017" s="7">
        <v>1400</v>
      </c>
      <c r="E1017" s="8">
        <v>0</v>
      </c>
    </row>
    <row r="1018" spans="1:5" ht="38.25" hidden="1" outlineLevel="3" collapsed="1" x14ac:dyDescent="0.2">
      <c r="A1018" s="11" t="s">
        <v>1026</v>
      </c>
      <c r="B1018" s="7">
        <v>21794.22</v>
      </c>
      <c r="C1018" s="7">
        <v>20312</v>
      </c>
      <c r="D1018" s="7">
        <v>24312</v>
      </c>
      <c r="E1018" s="8">
        <v>4000</v>
      </c>
    </row>
    <row r="1019" spans="1:5" ht="25.5" hidden="1" outlineLevel="3" collapsed="1" x14ac:dyDescent="0.2">
      <c r="A1019" s="11" t="s">
        <v>1027</v>
      </c>
      <c r="B1019" s="7">
        <v>3171.74</v>
      </c>
      <c r="C1019" s="7">
        <v>3500</v>
      </c>
      <c r="D1019" s="7">
        <v>3500</v>
      </c>
      <c r="E1019" s="8">
        <v>0</v>
      </c>
    </row>
    <row r="1020" spans="1:5" ht="38.25" hidden="1" outlineLevel="3" collapsed="1" x14ac:dyDescent="0.2">
      <c r="A1020" s="11" t="s">
        <v>1028</v>
      </c>
      <c r="B1020" s="7">
        <v>14205</v>
      </c>
      <c r="C1020" s="7">
        <v>13000</v>
      </c>
      <c r="D1020" s="7">
        <v>14000</v>
      </c>
      <c r="E1020" s="8">
        <v>1000</v>
      </c>
    </row>
    <row r="1021" spans="1:5" ht="38.25" hidden="1" outlineLevel="3" collapsed="1" x14ac:dyDescent="0.2">
      <c r="A1021" s="11" t="s">
        <v>1029</v>
      </c>
      <c r="B1021" s="7">
        <v>4052.11</v>
      </c>
      <c r="C1021" s="1">
        <v>0</v>
      </c>
      <c r="D1021" s="1">
        <v>0</v>
      </c>
      <c r="E1021" s="8">
        <v>0</v>
      </c>
    </row>
    <row r="1022" spans="1:5" ht="25.5" hidden="1" outlineLevel="2" collapsed="1" x14ac:dyDescent="0.2">
      <c r="A1022" s="10" t="s">
        <v>1030</v>
      </c>
      <c r="B1022" s="7">
        <v>375733.92</v>
      </c>
      <c r="C1022" s="7">
        <v>361765</v>
      </c>
      <c r="D1022" s="7">
        <v>368000</v>
      </c>
      <c r="E1022" s="8">
        <v>6235</v>
      </c>
    </row>
    <row r="1023" spans="1:5" ht="25.5" hidden="1" outlineLevel="3" collapsed="1" x14ac:dyDescent="0.2">
      <c r="A1023" s="11" t="s">
        <v>1031</v>
      </c>
      <c r="B1023" s="7">
        <v>269579.76</v>
      </c>
      <c r="C1023" s="7">
        <v>256438</v>
      </c>
      <c r="D1023" s="7">
        <v>263379</v>
      </c>
      <c r="E1023" s="8">
        <v>6941</v>
      </c>
    </row>
    <row r="1024" spans="1:5" ht="25.5" hidden="1" outlineLevel="3" collapsed="1" x14ac:dyDescent="0.2">
      <c r="A1024" s="11" t="s">
        <v>1032</v>
      </c>
      <c r="B1024" s="7">
        <v>98498.18</v>
      </c>
      <c r="C1024" s="7">
        <v>95327</v>
      </c>
      <c r="D1024" s="7">
        <v>94621</v>
      </c>
      <c r="E1024" s="8">
        <v>-706</v>
      </c>
    </row>
    <row r="1025" spans="1:5" ht="25.5" hidden="1" outlineLevel="3" collapsed="1" x14ac:dyDescent="0.2">
      <c r="A1025" s="11" t="s">
        <v>1033</v>
      </c>
      <c r="B1025" s="7">
        <v>3467.97</v>
      </c>
      <c r="C1025" s="7">
        <v>3000</v>
      </c>
      <c r="D1025" s="7">
        <v>3000</v>
      </c>
      <c r="E1025" s="8">
        <v>0</v>
      </c>
    </row>
    <row r="1026" spans="1:5" ht="38.25" hidden="1" outlineLevel="3" collapsed="1" x14ac:dyDescent="0.2">
      <c r="A1026" s="11" t="s">
        <v>1034</v>
      </c>
      <c r="B1026" s="7">
        <v>20</v>
      </c>
      <c r="C1026" s="7">
        <v>3000</v>
      </c>
      <c r="D1026" s="7">
        <v>3000</v>
      </c>
      <c r="E1026" s="8">
        <v>0</v>
      </c>
    </row>
    <row r="1027" spans="1:5" ht="25.5" hidden="1" outlineLevel="3" collapsed="1" x14ac:dyDescent="0.2">
      <c r="A1027" s="11" t="s">
        <v>1035</v>
      </c>
      <c r="B1027" s="7">
        <v>60.74</v>
      </c>
      <c r="C1027" s="7">
        <v>4000</v>
      </c>
      <c r="D1027" s="7">
        <v>4000</v>
      </c>
      <c r="E1027" s="8">
        <v>0</v>
      </c>
    </row>
    <row r="1028" spans="1:5" ht="38.25" hidden="1" outlineLevel="3" collapsed="1" x14ac:dyDescent="0.2">
      <c r="A1028" s="11" t="s">
        <v>1036</v>
      </c>
      <c r="B1028" s="7">
        <v>4107.2700000000004</v>
      </c>
      <c r="C1028" s="1">
        <v>0</v>
      </c>
      <c r="D1028" s="1">
        <v>0</v>
      </c>
      <c r="E1028" s="8">
        <v>0</v>
      </c>
    </row>
    <row r="1029" spans="1:5" hidden="1" outlineLevel="2" collapsed="1" x14ac:dyDescent="0.2">
      <c r="A1029" s="10" t="s">
        <v>1037</v>
      </c>
      <c r="B1029" s="7">
        <v>116763.33</v>
      </c>
      <c r="C1029" s="7">
        <v>220872</v>
      </c>
      <c r="D1029" s="7">
        <v>101220</v>
      </c>
      <c r="E1029" s="8">
        <v>-119652</v>
      </c>
    </row>
    <row r="1030" spans="1:5" ht="25.5" hidden="1" outlineLevel="3" collapsed="1" x14ac:dyDescent="0.2">
      <c r="A1030" s="11" t="s">
        <v>1038</v>
      </c>
      <c r="B1030" s="7">
        <v>83075.94</v>
      </c>
      <c r="C1030" s="7">
        <v>149450</v>
      </c>
      <c r="D1030" s="7">
        <v>72700</v>
      </c>
      <c r="E1030" s="8">
        <v>-76750</v>
      </c>
    </row>
    <row r="1031" spans="1:5" ht="38.25" hidden="1" outlineLevel="3" collapsed="1" x14ac:dyDescent="0.2">
      <c r="A1031" s="11" t="s">
        <v>1039</v>
      </c>
      <c r="B1031" s="1">
        <v>0</v>
      </c>
      <c r="C1031" s="7">
        <v>3500</v>
      </c>
      <c r="D1031" s="1">
        <v>0</v>
      </c>
      <c r="E1031" s="8">
        <v>-3500</v>
      </c>
    </row>
    <row r="1032" spans="1:5" ht="25.5" hidden="1" outlineLevel="3" collapsed="1" x14ac:dyDescent="0.2">
      <c r="A1032" s="11" t="s">
        <v>1040</v>
      </c>
      <c r="B1032" s="7">
        <v>33687.39</v>
      </c>
      <c r="C1032" s="7">
        <v>60622</v>
      </c>
      <c r="D1032" s="7">
        <v>28520</v>
      </c>
      <c r="E1032" s="8">
        <v>-32102</v>
      </c>
    </row>
    <row r="1033" spans="1:5" ht="25.5" hidden="1" outlineLevel="3" collapsed="1" x14ac:dyDescent="0.2">
      <c r="A1033" s="11" t="s">
        <v>1041</v>
      </c>
      <c r="B1033" s="1">
        <v>0</v>
      </c>
      <c r="C1033" s="7">
        <v>2000</v>
      </c>
      <c r="D1033" s="1">
        <v>0</v>
      </c>
      <c r="E1033" s="8">
        <v>-2000</v>
      </c>
    </row>
    <row r="1034" spans="1:5" ht="38.25" hidden="1" outlineLevel="3" collapsed="1" x14ac:dyDescent="0.2">
      <c r="A1034" s="11" t="s">
        <v>1042</v>
      </c>
      <c r="B1034" s="1">
        <v>0</v>
      </c>
      <c r="C1034" s="7">
        <v>4000</v>
      </c>
      <c r="D1034" s="1">
        <v>0</v>
      </c>
      <c r="E1034" s="8">
        <v>-4000</v>
      </c>
    </row>
    <row r="1035" spans="1:5" ht="25.5" hidden="1" outlineLevel="3" collapsed="1" x14ac:dyDescent="0.2">
      <c r="A1035" s="11" t="s">
        <v>1043</v>
      </c>
      <c r="B1035" s="1">
        <v>0</v>
      </c>
      <c r="C1035" s="7">
        <v>1300</v>
      </c>
      <c r="D1035" s="1">
        <v>0</v>
      </c>
      <c r="E1035" s="8">
        <v>-1300</v>
      </c>
    </row>
    <row r="1036" spans="1:5" hidden="1" outlineLevel="2" collapsed="1" x14ac:dyDescent="0.2">
      <c r="A1036" s="10" t="s">
        <v>1044</v>
      </c>
      <c r="B1036" s="7">
        <v>137403.28</v>
      </c>
      <c r="C1036" s="7">
        <v>139428</v>
      </c>
      <c r="D1036" s="7">
        <v>138620</v>
      </c>
      <c r="E1036" s="8">
        <v>-808</v>
      </c>
    </row>
    <row r="1037" spans="1:5" ht="25.5" hidden="1" outlineLevel="3" collapsed="1" x14ac:dyDescent="0.2">
      <c r="A1037" s="11" t="s">
        <v>1045</v>
      </c>
      <c r="B1037" s="7">
        <v>88197.119999999995</v>
      </c>
      <c r="C1037" s="7">
        <v>87859</v>
      </c>
      <c r="D1037" s="7">
        <v>87859</v>
      </c>
      <c r="E1037" s="8">
        <v>0</v>
      </c>
    </row>
    <row r="1038" spans="1:5" ht="38.25" hidden="1" outlineLevel="3" collapsed="1" x14ac:dyDescent="0.2">
      <c r="A1038" s="11" t="s">
        <v>1046</v>
      </c>
      <c r="B1038" s="7">
        <v>7987</v>
      </c>
      <c r="C1038" s="7">
        <v>8000</v>
      </c>
      <c r="D1038" s="7">
        <v>8000</v>
      </c>
      <c r="E1038" s="8">
        <v>0</v>
      </c>
    </row>
    <row r="1039" spans="1:5" ht="25.5" hidden="1" outlineLevel="3" collapsed="1" x14ac:dyDescent="0.2">
      <c r="A1039" s="11" t="s">
        <v>1047</v>
      </c>
      <c r="B1039" s="7">
        <v>35893.71</v>
      </c>
      <c r="C1039" s="7">
        <v>36189</v>
      </c>
      <c r="D1039" s="7">
        <v>35381</v>
      </c>
      <c r="E1039" s="8">
        <v>-808</v>
      </c>
    </row>
    <row r="1040" spans="1:5" ht="25.5" hidden="1" outlineLevel="3" collapsed="1" x14ac:dyDescent="0.2">
      <c r="A1040" s="11" t="s">
        <v>1048</v>
      </c>
      <c r="B1040" s="7">
        <v>3162.19</v>
      </c>
      <c r="C1040" s="7">
        <v>3000</v>
      </c>
      <c r="D1040" s="7">
        <v>3000</v>
      </c>
      <c r="E1040" s="8">
        <v>0</v>
      </c>
    </row>
    <row r="1041" spans="1:5" ht="38.25" hidden="1" outlineLevel="3" collapsed="1" x14ac:dyDescent="0.2">
      <c r="A1041" s="11" t="s">
        <v>1049</v>
      </c>
      <c r="B1041" s="7">
        <v>1628.49</v>
      </c>
      <c r="C1041" s="7">
        <v>3080</v>
      </c>
      <c r="D1041" s="7">
        <v>3080</v>
      </c>
      <c r="E1041" s="8">
        <v>0</v>
      </c>
    </row>
    <row r="1042" spans="1:5" ht="25.5" hidden="1" outlineLevel="3" collapsed="1" x14ac:dyDescent="0.2">
      <c r="A1042" s="11" t="s">
        <v>1050</v>
      </c>
      <c r="B1042" s="7">
        <v>534.77</v>
      </c>
      <c r="C1042" s="7">
        <v>1300</v>
      </c>
      <c r="D1042" s="7">
        <v>1300</v>
      </c>
      <c r="E1042" s="8">
        <v>0</v>
      </c>
    </row>
    <row r="1043" spans="1:5" ht="25.5" hidden="1" outlineLevel="2" collapsed="1" x14ac:dyDescent="0.2">
      <c r="A1043" s="10" t="s">
        <v>1051</v>
      </c>
      <c r="B1043" s="7">
        <v>434545.89</v>
      </c>
      <c r="C1043" s="7">
        <v>518288</v>
      </c>
      <c r="D1043" s="7">
        <v>271667</v>
      </c>
      <c r="E1043" s="8">
        <v>-246621</v>
      </c>
    </row>
    <row r="1044" spans="1:5" ht="25.5" hidden="1" outlineLevel="3" collapsed="1" x14ac:dyDescent="0.2">
      <c r="A1044" s="11" t="s">
        <v>1052</v>
      </c>
      <c r="B1044" s="7">
        <v>305444.53000000003</v>
      </c>
      <c r="C1044" s="7">
        <v>347612</v>
      </c>
      <c r="D1044" s="7">
        <v>182532</v>
      </c>
      <c r="E1044" s="8">
        <v>-165080</v>
      </c>
    </row>
    <row r="1045" spans="1:5" ht="38.25" hidden="1" outlineLevel="3" collapsed="1" x14ac:dyDescent="0.2">
      <c r="A1045" s="11" t="s">
        <v>1053</v>
      </c>
      <c r="B1045" s="7">
        <v>0</v>
      </c>
      <c r="C1045" s="7">
        <v>2200</v>
      </c>
      <c r="D1045" s="7">
        <v>200</v>
      </c>
      <c r="E1045" s="8">
        <v>-2000</v>
      </c>
    </row>
    <row r="1046" spans="1:5" ht="25.5" hidden="1" outlineLevel="3" collapsed="1" x14ac:dyDescent="0.2">
      <c r="A1046" s="11" t="s">
        <v>1054</v>
      </c>
      <c r="B1046" s="7">
        <v>121638.25</v>
      </c>
      <c r="C1046" s="7">
        <v>141148</v>
      </c>
      <c r="D1046" s="7">
        <v>71607</v>
      </c>
      <c r="E1046" s="8">
        <v>-69541</v>
      </c>
    </row>
    <row r="1047" spans="1:5" ht="25.5" hidden="1" outlineLevel="3" collapsed="1" x14ac:dyDescent="0.2">
      <c r="A1047" s="11" t="s">
        <v>1055</v>
      </c>
      <c r="B1047" s="7">
        <v>3332.3</v>
      </c>
      <c r="C1047" s="7">
        <v>5900</v>
      </c>
      <c r="D1047" s="7">
        <v>5900</v>
      </c>
      <c r="E1047" s="8">
        <v>0</v>
      </c>
    </row>
    <row r="1048" spans="1:5" ht="38.25" hidden="1" outlineLevel="3" collapsed="1" x14ac:dyDescent="0.2">
      <c r="A1048" s="11" t="s">
        <v>1056</v>
      </c>
      <c r="B1048" s="7">
        <v>3801.11</v>
      </c>
      <c r="C1048" s="7">
        <v>17528</v>
      </c>
      <c r="D1048" s="7">
        <v>7528</v>
      </c>
      <c r="E1048" s="8">
        <v>-10000</v>
      </c>
    </row>
    <row r="1049" spans="1:5" ht="25.5" hidden="1" outlineLevel="3" collapsed="1" x14ac:dyDescent="0.2">
      <c r="A1049" s="11" t="s">
        <v>1057</v>
      </c>
      <c r="B1049" s="7">
        <v>329.7</v>
      </c>
      <c r="C1049" s="7">
        <v>3900</v>
      </c>
      <c r="D1049" s="7">
        <v>3900</v>
      </c>
      <c r="E1049" s="8">
        <v>0</v>
      </c>
    </row>
    <row r="1050" spans="1:5" ht="25.5" hidden="1" outlineLevel="3" collapsed="1" x14ac:dyDescent="0.2">
      <c r="A1050" s="11" t="s">
        <v>1058</v>
      </c>
      <c r="B1050" s="1">
        <v>0</v>
      </c>
      <c r="C1050" s="7">
        <v>0</v>
      </c>
      <c r="D1050" s="1">
        <v>0</v>
      </c>
      <c r="E1050" s="8">
        <v>0</v>
      </c>
    </row>
    <row r="1051" spans="1:5" hidden="1" outlineLevel="2" collapsed="1" x14ac:dyDescent="0.2">
      <c r="A1051" s="10" t="s">
        <v>1059</v>
      </c>
      <c r="B1051" s="7">
        <v>1231579.29</v>
      </c>
      <c r="C1051" s="7">
        <v>1719120</v>
      </c>
      <c r="D1051" s="7">
        <v>1576793</v>
      </c>
      <c r="E1051" s="8">
        <v>-142327</v>
      </c>
    </row>
    <row r="1052" spans="1:5" ht="25.5" hidden="1" outlineLevel="3" collapsed="1" x14ac:dyDescent="0.2">
      <c r="A1052" s="11" t="s">
        <v>1060</v>
      </c>
      <c r="B1052" s="7">
        <v>790110.35</v>
      </c>
      <c r="C1052" s="7">
        <v>1003073</v>
      </c>
      <c r="D1052" s="7">
        <v>912322</v>
      </c>
      <c r="E1052" s="8">
        <v>-90751</v>
      </c>
    </row>
    <row r="1053" spans="1:5" ht="38.25" hidden="1" outlineLevel="3" collapsed="1" x14ac:dyDescent="0.2">
      <c r="A1053" s="11" t="s">
        <v>1061</v>
      </c>
      <c r="B1053" s="7">
        <v>36375.69</v>
      </c>
      <c r="C1053" s="7">
        <v>41400</v>
      </c>
      <c r="D1053" s="7">
        <v>37400</v>
      </c>
      <c r="E1053" s="8">
        <v>-4000</v>
      </c>
    </row>
    <row r="1054" spans="1:5" ht="25.5" hidden="1" outlineLevel="3" collapsed="1" x14ac:dyDescent="0.2">
      <c r="A1054" s="11" t="s">
        <v>1062</v>
      </c>
      <c r="B1054" s="7">
        <v>316695.7</v>
      </c>
      <c r="C1054" s="7">
        <v>420867</v>
      </c>
      <c r="D1054" s="7">
        <v>387291</v>
      </c>
      <c r="E1054" s="8">
        <v>-33576</v>
      </c>
    </row>
    <row r="1055" spans="1:5" ht="25.5" hidden="1" outlineLevel="3" collapsed="1" x14ac:dyDescent="0.2">
      <c r="A1055" s="11" t="s">
        <v>1063</v>
      </c>
      <c r="B1055" s="7">
        <v>454.92</v>
      </c>
      <c r="C1055" s="7">
        <v>4600</v>
      </c>
      <c r="D1055" s="7">
        <v>4600</v>
      </c>
      <c r="E1055" s="8">
        <v>0</v>
      </c>
    </row>
    <row r="1056" spans="1:5" ht="38.25" hidden="1" outlineLevel="3" collapsed="1" x14ac:dyDescent="0.2">
      <c r="A1056" s="11" t="s">
        <v>1064</v>
      </c>
      <c r="B1056" s="7">
        <v>70263.149999999994</v>
      </c>
      <c r="C1056" s="7">
        <v>131180</v>
      </c>
      <c r="D1056" s="7">
        <v>82180</v>
      </c>
      <c r="E1056" s="8">
        <v>-49000</v>
      </c>
    </row>
    <row r="1057" spans="1:5" ht="25.5" hidden="1" outlineLevel="3" collapsed="1" x14ac:dyDescent="0.2">
      <c r="A1057" s="11" t="s">
        <v>1065</v>
      </c>
      <c r="B1057" s="7">
        <v>8921.15</v>
      </c>
      <c r="C1057" s="7">
        <v>10000</v>
      </c>
      <c r="D1057" s="7">
        <v>25000</v>
      </c>
      <c r="E1057" s="8">
        <v>15000</v>
      </c>
    </row>
    <row r="1058" spans="1:5" ht="25.5" hidden="1" outlineLevel="3" collapsed="1" x14ac:dyDescent="0.2">
      <c r="A1058" s="11" t="s">
        <v>1066</v>
      </c>
      <c r="B1058" s="7">
        <v>2109.61</v>
      </c>
      <c r="C1058" s="7">
        <v>104000</v>
      </c>
      <c r="D1058" s="7">
        <v>124000</v>
      </c>
      <c r="E1058" s="8">
        <v>20000</v>
      </c>
    </row>
    <row r="1059" spans="1:5" ht="38.25" hidden="1" outlineLevel="3" collapsed="1" x14ac:dyDescent="0.2">
      <c r="A1059" s="11" t="s">
        <v>1067</v>
      </c>
      <c r="B1059" s="7">
        <v>6648.72</v>
      </c>
      <c r="C1059" s="7">
        <v>4000</v>
      </c>
      <c r="D1059" s="7">
        <v>4000</v>
      </c>
      <c r="E1059" s="8">
        <v>0</v>
      </c>
    </row>
    <row r="1060" spans="1:5" ht="25.5" hidden="1" outlineLevel="2" collapsed="1" x14ac:dyDescent="0.2">
      <c r="A1060" s="10" t="s">
        <v>1068</v>
      </c>
      <c r="B1060" s="7">
        <v>6003.79</v>
      </c>
      <c r="C1060" s="7">
        <v>0</v>
      </c>
      <c r="D1060" s="1">
        <v>0</v>
      </c>
      <c r="E1060" s="8">
        <v>0</v>
      </c>
    </row>
    <row r="1061" spans="1:5" ht="25.5" hidden="1" outlineLevel="3" collapsed="1" x14ac:dyDescent="0.2">
      <c r="A1061" s="11" t="s">
        <v>1069</v>
      </c>
      <c r="B1061" s="7">
        <v>843.28</v>
      </c>
      <c r="C1061" s="1">
        <v>0</v>
      </c>
      <c r="D1061" s="1">
        <v>0</v>
      </c>
      <c r="E1061" s="8">
        <v>0</v>
      </c>
    </row>
    <row r="1062" spans="1:5" ht="38.25" hidden="1" outlineLevel="3" collapsed="1" x14ac:dyDescent="0.2">
      <c r="A1062" s="11" t="s">
        <v>1070</v>
      </c>
      <c r="B1062" s="7">
        <v>5009.93</v>
      </c>
      <c r="C1062" s="7">
        <v>0</v>
      </c>
      <c r="D1062" s="1">
        <v>0</v>
      </c>
      <c r="E1062" s="8">
        <v>0</v>
      </c>
    </row>
    <row r="1063" spans="1:5" ht="25.5" hidden="1" outlineLevel="3" collapsed="1" x14ac:dyDescent="0.2">
      <c r="A1063" s="11" t="s">
        <v>1071</v>
      </c>
      <c r="B1063" s="7">
        <v>150.58000000000001</v>
      </c>
      <c r="C1063" s="1">
        <v>0</v>
      </c>
      <c r="D1063" s="1">
        <v>0</v>
      </c>
      <c r="E1063" s="8">
        <v>0</v>
      </c>
    </row>
    <row r="1064" spans="1:5" ht="25.5" hidden="1" outlineLevel="3" collapsed="1" x14ac:dyDescent="0.2">
      <c r="A1064" s="11" t="s">
        <v>1072</v>
      </c>
      <c r="B1064" s="1">
        <v>0</v>
      </c>
      <c r="C1064" s="7">
        <v>0</v>
      </c>
      <c r="D1064" s="1">
        <v>0</v>
      </c>
      <c r="E1064" s="8">
        <v>0</v>
      </c>
    </row>
    <row r="1065" spans="1:5" ht="38.25" hidden="1" outlineLevel="3" collapsed="1" x14ac:dyDescent="0.2">
      <c r="A1065" s="11" t="s">
        <v>1073</v>
      </c>
      <c r="B1065" s="7">
        <v>0</v>
      </c>
      <c r="C1065" s="7">
        <v>0</v>
      </c>
      <c r="D1065" s="1">
        <v>0</v>
      </c>
      <c r="E1065" s="8">
        <v>0</v>
      </c>
    </row>
    <row r="1066" spans="1:5" ht="25.5" hidden="1" outlineLevel="3" collapsed="1" x14ac:dyDescent="0.2">
      <c r="A1066" s="11" t="s">
        <v>1074</v>
      </c>
      <c r="B1066" s="1">
        <v>0</v>
      </c>
      <c r="C1066" s="7">
        <v>0</v>
      </c>
      <c r="D1066" s="1">
        <v>0</v>
      </c>
      <c r="E1066" s="8">
        <v>0</v>
      </c>
    </row>
    <row r="1067" spans="1:5" ht="25.5" hidden="1" outlineLevel="2" collapsed="1" x14ac:dyDescent="0.2">
      <c r="A1067" s="10" t="s">
        <v>1075</v>
      </c>
      <c r="B1067" s="7">
        <v>827081.12</v>
      </c>
      <c r="C1067" s="7">
        <v>786682</v>
      </c>
      <c r="D1067" s="7">
        <v>822816</v>
      </c>
      <c r="E1067" s="8">
        <v>36134</v>
      </c>
    </row>
    <row r="1068" spans="1:5" ht="25.5" hidden="1" outlineLevel="3" collapsed="1" x14ac:dyDescent="0.2">
      <c r="A1068" s="11" t="s">
        <v>1076</v>
      </c>
      <c r="B1068" s="7">
        <v>547265.67000000004</v>
      </c>
      <c r="C1068" s="7">
        <v>524330</v>
      </c>
      <c r="D1068" s="7">
        <v>540724</v>
      </c>
      <c r="E1068" s="8">
        <v>16394</v>
      </c>
    </row>
    <row r="1069" spans="1:5" ht="38.25" hidden="1" outlineLevel="3" collapsed="1" x14ac:dyDescent="0.2">
      <c r="A1069" s="11" t="s">
        <v>1077</v>
      </c>
      <c r="B1069" s="7">
        <v>8671.5</v>
      </c>
      <c r="C1069" s="7">
        <v>10100</v>
      </c>
      <c r="D1069" s="7">
        <v>10100</v>
      </c>
      <c r="E1069" s="8">
        <v>0</v>
      </c>
    </row>
    <row r="1070" spans="1:5" ht="25.5" hidden="1" outlineLevel="3" collapsed="1" x14ac:dyDescent="0.2">
      <c r="A1070" s="11" t="s">
        <v>1078</v>
      </c>
      <c r="B1070" s="7">
        <v>221967.17</v>
      </c>
      <c r="C1070" s="7">
        <v>219784</v>
      </c>
      <c r="D1070" s="7">
        <v>222524</v>
      </c>
      <c r="E1070" s="8">
        <v>2740</v>
      </c>
    </row>
    <row r="1071" spans="1:5" ht="25.5" hidden="1" outlineLevel="3" collapsed="1" x14ac:dyDescent="0.2">
      <c r="A1071" s="11" t="s">
        <v>1079</v>
      </c>
      <c r="B1071" s="7">
        <v>1815.34</v>
      </c>
      <c r="C1071" s="7">
        <v>500</v>
      </c>
      <c r="D1071" s="7">
        <v>500</v>
      </c>
      <c r="E1071" s="8">
        <v>0</v>
      </c>
    </row>
    <row r="1072" spans="1:5" ht="38.25" hidden="1" outlineLevel="3" collapsed="1" x14ac:dyDescent="0.2">
      <c r="A1072" s="11" t="s">
        <v>1080</v>
      </c>
      <c r="B1072" s="7">
        <v>26034.2</v>
      </c>
      <c r="C1072" s="7">
        <v>15368</v>
      </c>
      <c r="D1072" s="7">
        <v>30368</v>
      </c>
      <c r="E1072" s="8">
        <v>15000</v>
      </c>
    </row>
    <row r="1073" spans="1:5" ht="25.5" hidden="1" outlineLevel="3" collapsed="1" x14ac:dyDescent="0.2">
      <c r="A1073" s="11" t="s">
        <v>1081</v>
      </c>
      <c r="B1073" s="7">
        <v>8993.2000000000007</v>
      </c>
      <c r="C1073" s="7">
        <v>8500</v>
      </c>
      <c r="D1073" s="7">
        <v>8500</v>
      </c>
      <c r="E1073" s="8">
        <v>0</v>
      </c>
    </row>
    <row r="1074" spans="1:5" ht="38.25" hidden="1" outlineLevel="3" collapsed="1" x14ac:dyDescent="0.2">
      <c r="A1074" s="11" t="s">
        <v>1082</v>
      </c>
      <c r="B1074" s="7">
        <v>8925</v>
      </c>
      <c r="C1074" s="7">
        <v>7200</v>
      </c>
      <c r="D1074" s="7">
        <v>9200</v>
      </c>
      <c r="E1074" s="8">
        <v>2000</v>
      </c>
    </row>
    <row r="1075" spans="1:5" ht="25.5" hidden="1" outlineLevel="3" collapsed="1" x14ac:dyDescent="0.2">
      <c r="A1075" s="11" t="s">
        <v>1083</v>
      </c>
      <c r="B1075" s="7">
        <v>0.54</v>
      </c>
      <c r="C1075" s="7">
        <v>900</v>
      </c>
      <c r="D1075" s="7">
        <v>900</v>
      </c>
      <c r="E1075" s="8">
        <v>0</v>
      </c>
    </row>
    <row r="1076" spans="1:5" ht="38.25" hidden="1" outlineLevel="3" collapsed="1" x14ac:dyDescent="0.2">
      <c r="A1076" s="11" t="s">
        <v>1084</v>
      </c>
      <c r="B1076" s="7">
        <v>3408.5</v>
      </c>
      <c r="C1076" s="1">
        <v>0</v>
      </c>
      <c r="D1076" s="1">
        <v>0</v>
      </c>
      <c r="E1076" s="8">
        <v>0</v>
      </c>
    </row>
    <row r="1077" spans="1:5" hidden="1" outlineLevel="2" collapsed="1" x14ac:dyDescent="0.2">
      <c r="A1077" s="10" t="s">
        <v>1085</v>
      </c>
      <c r="B1077" s="7">
        <v>96360.44</v>
      </c>
      <c r="C1077" s="7">
        <v>89545</v>
      </c>
      <c r="D1077" s="7">
        <v>86148</v>
      </c>
      <c r="E1077" s="8">
        <v>-3397</v>
      </c>
    </row>
    <row r="1078" spans="1:5" ht="25.5" hidden="1" outlineLevel="3" collapsed="1" x14ac:dyDescent="0.2">
      <c r="A1078" s="11" t="s">
        <v>1086</v>
      </c>
      <c r="B1078" s="7">
        <v>53835.58</v>
      </c>
      <c r="C1078" s="7">
        <v>53629</v>
      </c>
      <c r="D1078" s="7">
        <v>53629</v>
      </c>
      <c r="E1078" s="8">
        <v>0</v>
      </c>
    </row>
    <row r="1079" spans="1:5" ht="38.25" hidden="1" outlineLevel="3" collapsed="1" x14ac:dyDescent="0.2">
      <c r="A1079" s="11" t="s">
        <v>1087</v>
      </c>
      <c r="B1079" s="7">
        <v>8421.49</v>
      </c>
      <c r="C1079" s="7">
        <v>12400</v>
      </c>
      <c r="D1079" s="7">
        <v>9400</v>
      </c>
      <c r="E1079" s="8">
        <v>-3000</v>
      </c>
    </row>
    <row r="1080" spans="1:5" ht="25.5" hidden="1" outlineLevel="3" collapsed="1" x14ac:dyDescent="0.2">
      <c r="A1080" s="11" t="s">
        <v>1088</v>
      </c>
      <c r="B1080" s="7">
        <v>21257.64</v>
      </c>
      <c r="C1080" s="7">
        <v>21436</v>
      </c>
      <c r="D1080" s="7">
        <v>21039</v>
      </c>
      <c r="E1080" s="8">
        <v>-397</v>
      </c>
    </row>
    <row r="1081" spans="1:5" ht="25.5" hidden="1" outlineLevel="3" collapsed="1" x14ac:dyDescent="0.2">
      <c r="A1081" s="11" t="s">
        <v>1089</v>
      </c>
      <c r="B1081" s="1">
        <v>0</v>
      </c>
      <c r="C1081" s="7">
        <v>500</v>
      </c>
      <c r="D1081" s="7">
        <v>500</v>
      </c>
      <c r="E1081" s="8">
        <v>0</v>
      </c>
    </row>
    <row r="1082" spans="1:5" ht="38.25" hidden="1" outlineLevel="3" collapsed="1" x14ac:dyDescent="0.2">
      <c r="A1082" s="11" t="s">
        <v>1090</v>
      </c>
      <c r="B1082" s="7">
        <v>1733.69</v>
      </c>
      <c r="C1082" s="7">
        <v>1080</v>
      </c>
      <c r="D1082" s="7">
        <v>1080</v>
      </c>
      <c r="E1082" s="8">
        <v>0</v>
      </c>
    </row>
    <row r="1083" spans="1:5" ht="25.5" hidden="1" outlineLevel="3" collapsed="1" x14ac:dyDescent="0.2">
      <c r="A1083" s="11" t="s">
        <v>1091</v>
      </c>
      <c r="B1083" s="7">
        <v>1742.18</v>
      </c>
      <c r="C1083" s="7">
        <v>500</v>
      </c>
      <c r="D1083" s="7">
        <v>500</v>
      </c>
      <c r="E1083" s="8">
        <v>0</v>
      </c>
    </row>
    <row r="1084" spans="1:5" ht="38.25" hidden="1" outlineLevel="3" collapsed="1" x14ac:dyDescent="0.2">
      <c r="A1084" s="11" t="s">
        <v>1092</v>
      </c>
      <c r="B1084" s="7">
        <v>9369.86</v>
      </c>
      <c r="C1084" s="1">
        <v>0</v>
      </c>
      <c r="D1084" s="1">
        <v>0</v>
      </c>
      <c r="E1084" s="8">
        <v>0</v>
      </c>
    </row>
    <row r="1085" spans="1:5" hidden="1" outlineLevel="2" collapsed="1" x14ac:dyDescent="0.2">
      <c r="A1085" s="10" t="s">
        <v>1093</v>
      </c>
      <c r="B1085" s="7">
        <v>274882.73</v>
      </c>
      <c r="C1085" s="7">
        <v>249109</v>
      </c>
      <c r="D1085" s="7">
        <v>296808</v>
      </c>
      <c r="E1085" s="8">
        <v>47699</v>
      </c>
    </row>
    <row r="1086" spans="1:5" ht="25.5" hidden="1" outlineLevel="3" collapsed="1" x14ac:dyDescent="0.2">
      <c r="A1086" s="11" t="s">
        <v>1094</v>
      </c>
      <c r="B1086" s="7">
        <v>174104.28</v>
      </c>
      <c r="C1086" s="7">
        <v>156542</v>
      </c>
      <c r="D1086" s="7">
        <v>187828</v>
      </c>
      <c r="E1086" s="8">
        <v>31286</v>
      </c>
    </row>
    <row r="1087" spans="1:5" ht="38.25" hidden="1" outlineLevel="3" collapsed="1" x14ac:dyDescent="0.2">
      <c r="A1087" s="11" t="s">
        <v>1095</v>
      </c>
      <c r="B1087" s="7">
        <v>4686.47</v>
      </c>
      <c r="C1087" s="7">
        <v>8100</v>
      </c>
      <c r="D1087" s="7">
        <v>8100</v>
      </c>
      <c r="E1087" s="8">
        <v>0</v>
      </c>
    </row>
    <row r="1088" spans="1:5" ht="25.5" hidden="1" outlineLevel="3" collapsed="1" x14ac:dyDescent="0.2">
      <c r="A1088" s="11" t="s">
        <v>1096</v>
      </c>
      <c r="B1088" s="7">
        <v>80070.53</v>
      </c>
      <c r="C1088" s="7">
        <v>72297</v>
      </c>
      <c r="D1088" s="7">
        <v>84710</v>
      </c>
      <c r="E1088" s="8">
        <v>12413</v>
      </c>
    </row>
    <row r="1089" spans="1:5" ht="25.5" hidden="1" outlineLevel="3" collapsed="1" x14ac:dyDescent="0.2">
      <c r="A1089" s="11" t="s">
        <v>1097</v>
      </c>
      <c r="B1089" s="1">
        <v>0</v>
      </c>
      <c r="C1089" s="7">
        <v>200</v>
      </c>
      <c r="D1089" s="7">
        <v>200</v>
      </c>
      <c r="E1089" s="8">
        <v>0</v>
      </c>
    </row>
    <row r="1090" spans="1:5" ht="38.25" hidden="1" outlineLevel="3" collapsed="1" x14ac:dyDescent="0.2">
      <c r="A1090" s="11" t="s">
        <v>1098</v>
      </c>
      <c r="B1090" s="7">
        <v>13554.59</v>
      </c>
      <c r="C1090" s="7">
        <v>9770</v>
      </c>
      <c r="D1090" s="7">
        <v>13770</v>
      </c>
      <c r="E1090" s="8">
        <v>4000</v>
      </c>
    </row>
    <row r="1091" spans="1:5" ht="25.5" hidden="1" outlineLevel="3" collapsed="1" x14ac:dyDescent="0.2">
      <c r="A1091" s="11" t="s">
        <v>1099</v>
      </c>
      <c r="B1091" s="7">
        <v>2466.86</v>
      </c>
      <c r="C1091" s="7">
        <v>2200</v>
      </c>
      <c r="D1091" s="7">
        <v>2200</v>
      </c>
      <c r="E1091" s="8">
        <v>0</v>
      </c>
    </row>
    <row r="1092" spans="1:5" ht="25.5" hidden="1" outlineLevel="2" collapsed="1" x14ac:dyDescent="0.2">
      <c r="A1092" s="10" t="s">
        <v>1100</v>
      </c>
      <c r="B1092" s="7">
        <v>242566.13</v>
      </c>
      <c r="C1092" s="7">
        <v>270758</v>
      </c>
      <c r="D1092" s="7">
        <v>258564</v>
      </c>
      <c r="E1092" s="8">
        <v>-12194</v>
      </c>
    </row>
    <row r="1093" spans="1:5" ht="25.5" hidden="1" outlineLevel="3" collapsed="1" x14ac:dyDescent="0.2">
      <c r="A1093" s="11" t="s">
        <v>1101</v>
      </c>
      <c r="B1093" s="7">
        <v>160986.68</v>
      </c>
      <c r="C1093" s="7">
        <v>164563</v>
      </c>
      <c r="D1093" s="7">
        <v>168747</v>
      </c>
      <c r="E1093" s="8">
        <v>4184</v>
      </c>
    </row>
    <row r="1094" spans="1:5" ht="38.25" hidden="1" outlineLevel="3" collapsed="1" x14ac:dyDescent="0.2">
      <c r="A1094" s="11" t="s">
        <v>1102</v>
      </c>
      <c r="B1094" s="7">
        <v>4248.67</v>
      </c>
      <c r="C1094" s="7">
        <v>21100</v>
      </c>
      <c r="D1094" s="7">
        <v>6100</v>
      </c>
      <c r="E1094" s="8">
        <v>-15000</v>
      </c>
    </row>
    <row r="1095" spans="1:5" ht="25.5" hidden="1" outlineLevel="3" collapsed="1" x14ac:dyDescent="0.2">
      <c r="A1095" s="11" t="s">
        <v>1103</v>
      </c>
      <c r="B1095" s="7">
        <v>68243.539999999994</v>
      </c>
      <c r="C1095" s="7">
        <v>71543</v>
      </c>
      <c r="D1095" s="7">
        <v>70165</v>
      </c>
      <c r="E1095" s="8">
        <v>-1378</v>
      </c>
    </row>
    <row r="1096" spans="1:5" ht="25.5" hidden="1" outlineLevel="3" collapsed="1" x14ac:dyDescent="0.2">
      <c r="A1096" s="11" t="s">
        <v>1104</v>
      </c>
      <c r="B1096" s="7">
        <v>853.53</v>
      </c>
      <c r="C1096" s="7">
        <v>2300</v>
      </c>
      <c r="D1096" s="7">
        <v>2300</v>
      </c>
      <c r="E1096" s="8">
        <v>0</v>
      </c>
    </row>
    <row r="1097" spans="1:5" ht="38.25" hidden="1" outlineLevel="3" collapsed="1" x14ac:dyDescent="0.2">
      <c r="A1097" s="11" t="s">
        <v>1105</v>
      </c>
      <c r="B1097" s="7">
        <v>5200.26</v>
      </c>
      <c r="C1097" s="7">
        <v>6752</v>
      </c>
      <c r="D1097" s="7">
        <v>6752</v>
      </c>
      <c r="E1097" s="8">
        <v>0</v>
      </c>
    </row>
    <row r="1098" spans="1:5" ht="25.5" hidden="1" outlineLevel="3" collapsed="1" x14ac:dyDescent="0.2">
      <c r="A1098" s="11" t="s">
        <v>1106</v>
      </c>
      <c r="B1098" s="7">
        <v>1576.83</v>
      </c>
      <c r="C1098" s="7">
        <v>2100</v>
      </c>
      <c r="D1098" s="7">
        <v>2100</v>
      </c>
      <c r="E1098" s="8">
        <v>0</v>
      </c>
    </row>
    <row r="1099" spans="1:5" ht="38.25" hidden="1" outlineLevel="3" collapsed="1" x14ac:dyDescent="0.2">
      <c r="A1099" s="11" t="s">
        <v>1107</v>
      </c>
      <c r="B1099" s="7">
        <v>0</v>
      </c>
      <c r="C1099" s="7">
        <v>2400</v>
      </c>
      <c r="D1099" s="7">
        <v>2400</v>
      </c>
      <c r="E1099" s="8">
        <v>0</v>
      </c>
    </row>
    <row r="1100" spans="1:5" ht="38.25" hidden="1" outlineLevel="3" collapsed="1" x14ac:dyDescent="0.2">
      <c r="A1100" s="11" t="s">
        <v>1108</v>
      </c>
      <c r="B1100" s="7">
        <v>1456.62</v>
      </c>
      <c r="C1100" s="1">
        <v>0</v>
      </c>
      <c r="D1100" s="1">
        <v>0</v>
      </c>
      <c r="E1100" s="8">
        <v>0</v>
      </c>
    </row>
    <row r="1101" spans="1:5" ht="25.5" hidden="1" outlineLevel="2" collapsed="1" x14ac:dyDescent="0.2">
      <c r="A1101" s="10" t="s">
        <v>1109</v>
      </c>
      <c r="B1101" s="7">
        <v>39635.279999999999</v>
      </c>
      <c r="C1101" s="7">
        <v>30582</v>
      </c>
      <c r="D1101" s="7">
        <v>40387</v>
      </c>
      <c r="E1101" s="8">
        <v>9805</v>
      </c>
    </row>
    <row r="1102" spans="1:5" ht="25.5" hidden="1" outlineLevel="3" collapsed="1" x14ac:dyDescent="0.2">
      <c r="A1102" s="11" t="s">
        <v>1110</v>
      </c>
      <c r="B1102" s="7">
        <v>26795.18</v>
      </c>
      <c r="C1102" s="7">
        <v>18580</v>
      </c>
      <c r="D1102" s="7">
        <v>27327</v>
      </c>
      <c r="E1102" s="8">
        <v>8747</v>
      </c>
    </row>
    <row r="1103" spans="1:5" ht="25.5" hidden="1" outlineLevel="3" collapsed="1" x14ac:dyDescent="0.2">
      <c r="A1103" s="11" t="s">
        <v>1111</v>
      </c>
      <c r="B1103" s="7">
        <v>9931.08</v>
      </c>
      <c r="C1103" s="7">
        <v>10002</v>
      </c>
      <c r="D1103" s="7">
        <v>10060</v>
      </c>
      <c r="E1103" s="8">
        <v>58</v>
      </c>
    </row>
    <row r="1104" spans="1:5" ht="38.25" hidden="1" outlineLevel="3" collapsed="1" x14ac:dyDescent="0.2">
      <c r="A1104" s="11" t="s">
        <v>1112</v>
      </c>
      <c r="B1104" s="7">
        <v>281.27</v>
      </c>
      <c r="C1104" s="7">
        <v>700</v>
      </c>
      <c r="D1104" s="7">
        <v>700</v>
      </c>
      <c r="E1104" s="8">
        <v>0</v>
      </c>
    </row>
    <row r="1105" spans="1:5" ht="25.5" hidden="1" outlineLevel="3" collapsed="1" x14ac:dyDescent="0.2">
      <c r="A1105" s="11" t="s">
        <v>1113</v>
      </c>
      <c r="B1105" s="7">
        <v>2627.75</v>
      </c>
      <c r="C1105" s="7">
        <v>1300</v>
      </c>
      <c r="D1105" s="7">
        <v>2300</v>
      </c>
      <c r="E1105" s="8">
        <v>1000</v>
      </c>
    </row>
    <row r="1106" spans="1:5" ht="25.5" hidden="1" outlineLevel="2" collapsed="1" x14ac:dyDescent="0.2">
      <c r="A1106" s="10" t="s">
        <v>1114</v>
      </c>
      <c r="B1106" s="7">
        <v>46590.51</v>
      </c>
      <c r="C1106" s="7">
        <v>56000</v>
      </c>
      <c r="D1106" s="7">
        <v>46000</v>
      </c>
      <c r="E1106" s="8">
        <v>-10000</v>
      </c>
    </row>
    <row r="1107" spans="1:5" ht="38.25" hidden="1" outlineLevel="3" collapsed="1" x14ac:dyDescent="0.2">
      <c r="A1107" s="11" t="s">
        <v>1115</v>
      </c>
      <c r="B1107" s="7">
        <v>34990.51</v>
      </c>
      <c r="C1107" s="7">
        <v>43300</v>
      </c>
      <c r="D1107" s="7">
        <v>43300</v>
      </c>
      <c r="E1107" s="8">
        <v>0</v>
      </c>
    </row>
    <row r="1108" spans="1:5" ht="25.5" hidden="1" outlineLevel="3" collapsed="1" x14ac:dyDescent="0.2">
      <c r="A1108" s="11" t="s">
        <v>1116</v>
      </c>
      <c r="B1108" s="1">
        <v>0</v>
      </c>
      <c r="C1108" s="7">
        <v>1700</v>
      </c>
      <c r="D1108" s="7">
        <v>1700</v>
      </c>
      <c r="E1108" s="8">
        <v>0</v>
      </c>
    </row>
    <row r="1109" spans="1:5" ht="38.25" hidden="1" outlineLevel="3" collapsed="1" x14ac:dyDescent="0.2">
      <c r="A1109" s="11" t="s">
        <v>1117</v>
      </c>
      <c r="B1109" s="7">
        <v>11600</v>
      </c>
      <c r="C1109" s="7">
        <v>11000</v>
      </c>
      <c r="D1109" s="7">
        <v>1000</v>
      </c>
      <c r="E1109" s="8">
        <v>-10000</v>
      </c>
    </row>
    <row r="1110" spans="1:5" ht="25.5" hidden="1" outlineLevel="2" collapsed="1" x14ac:dyDescent="0.2">
      <c r="A1110" s="10" t="s">
        <v>1118</v>
      </c>
      <c r="B1110" s="7">
        <v>95742.080000000002</v>
      </c>
      <c r="C1110" s="7">
        <v>91511</v>
      </c>
      <c r="D1110" s="7">
        <v>96069</v>
      </c>
      <c r="E1110" s="8">
        <v>4558</v>
      </c>
    </row>
    <row r="1111" spans="1:5" ht="25.5" hidden="1" outlineLevel="3" collapsed="1" x14ac:dyDescent="0.2">
      <c r="A1111" s="11" t="s">
        <v>1119</v>
      </c>
      <c r="B1111" s="7">
        <v>68639.070000000007</v>
      </c>
      <c r="C1111" s="7">
        <v>65379</v>
      </c>
      <c r="D1111" s="7">
        <v>69000</v>
      </c>
      <c r="E1111" s="8">
        <v>3621</v>
      </c>
    </row>
    <row r="1112" spans="1:5" ht="25.5" hidden="1" outlineLevel="3" collapsed="1" x14ac:dyDescent="0.2">
      <c r="A1112" s="11" t="s">
        <v>1120</v>
      </c>
      <c r="B1112" s="7">
        <v>27103.01</v>
      </c>
      <c r="C1112" s="7">
        <v>26132</v>
      </c>
      <c r="D1112" s="7">
        <v>27069</v>
      </c>
      <c r="E1112" s="8">
        <v>937</v>
      </c>
    </row>
    <row r="1113" spans="1:5" ht="25.5" hidden="1" outlineLevel="3" collapsed="1" x14ac:dyDescent="0.2">
      <c r="A1113" s="11" t="s">
        <v>1121</v>
      </c>
      <c r="B1113" s="7">
        <v>0</v>
      </c>
      <c r="C1113" s="1">
        <v>0</v>
      </c>
      <c r="D1113" s="1">
        <v>0</v>
      </c>
      <c r="E1113" s="8">
        <v>0</v>
      </c>
    </row>
    <row r="1114" spans="1:5" ht="25.5" hidden="1" outlineLevel="2" collapsed="1" x14ac:dyDescent="0.2">
      <c r="A1114" s="10" t="s">
        <v>1122</v>
      </c>
      <c r="B1114" s="7">
        <v>36554.550000000003</v>
      </c>
      <c r="C1114" s="7">
        <v>47310</v>
      </c>
      <c r="D1114" s="7">
        <v>48835</v>
      </c>
      <c r="E1114" s="8">
        <v>1525</v>
      </c>
    </row>
    <row r="1115" spans="1:5" ht="25.5" hidden="1" outlineLevel="3" collapsed="1" x14ac:dyDescent="0.2">
      <c r="A1115" s="11" t="s">
        <v>1123</v>
      </c>
      <c r="B1115" s="7">
        <v>7225</v>
      </c>
      <c r="C1115" s="7">
        <v>6700</v>
      </c>
      <c r="D1115" s="7">
        <v>7225</v>
      </c>
      <c r="E1115" s="8">
        <v>525</v>
      </c>
    </row>
    <row r="1116" spans="1:5" ht="25.5" hidden="1" outlineLevel="3" collapsed="1" x14ac:dyDescent="0.2">
      <c r="A1116" s="11" t="s">
        <v>1124</v>
      </c>
      <c r="B1116" s="7">
        <v>2586.8200000000002</v>
      </c>
      <c r="C1116" s="7">
        <v>2760</v>
      </c>
      <c r="D1116" s="7">
        <v>2910</v>
      </c>
      <c r="E1116" s="8">
        <v>150</v>
      </c>
    </row>
    <row r="1117" spans="1:5" ht="25.5" hidden="1" outlineLevel="3" collapsed="1" x14ac:dyDescent="0.2">
      <c r="A1117" s="11" t="s">
        <v>1125</v>
      </c>
      <c r="B1117" s="7">
        <v>1033</v>
      </c>
      <c r="C1117" s="1">
        <v>0</v>
      </c>
      <c r="D1117" s="1">
        <v>0</v>
      </c>
      <c r="E1117" s="8">
        <v>0</v>
      </c>
    </row>
    <row r="1118" spans="1:5" ht="38.25" hidden="1" outlineLevel="3" collapsed="1" x14ac:dyDescent="0.2">
      <c r="A1118" s="11" t="s">
        <v>1126</v>
      </c>
      <c r="B1118" s="7">
        <v>14434.25</v>
      </c>
      <c r="C1118" s="7">
        <v>16300</v>
      </c>
      <c r="D1118" s="7">
        <v>16300</v>
      </c>
      <c r="E1118" s="8">
        <v>0</v>
      </c>
    </row>
    <row r="1119" spans="1:5" ht="25.5" hidden="1" outlineLevel="3" collapsed="1" x14ac:dyDescent="0.2">
      <c r="A1119" s="11" t="s">
        <v>1127</v>
      </c>
      <c r="B1119" s="7">
        <v>2713.04</v>
      </c>
      <c r="C1119" s="7">
        <v>6800</v>
      </c>
      <c r="D1119" s="7">
        <v>16800</v>
      </c>
      <c r="E1119" s="8">
        <v>10000</v>
      </c>
    </row>
    <row r="1120" spans="1:5" ht="38.25" hidden="1" outlineLevel="3" collapsed="1" x14ac:dyDescent="0.2">
      <c r="A1120" s="11" t="s">
        <v>1128</v>
      </c>
      <c r="B1120" s="7">
        <v>1884.88</v>
      </c>
      <c r="C1120" s="7">
        <v>1000</v>
      </c>
      <c r="D1120" s="7">
        <v>1000</v>
      </c>
      <c r="E1120" s="8">
        <v>0</v>
      </c>
    </row>
    <row r="1121" spans="1:5" ht="25.5" hidden="1" outlineLevel="3" collapsed="1" x14ac:dyDescent="0.2">
      <c r="A1121" s="11" t="s">
        <v>1129</v>
      </c>
      <c r="B1121" s="7">
        <v>4600</v>
      </c>
      <c r="C1121" s="7">
        <v>13750</v>
      </c>
      <c r="D1121" s="7">
        <v>4600</v>
      </c>
      <c r="E1121" s="8">
        <v>-9150</v>
      </c>
    </row>
    <row r="1122" spans="1:5" ht="38.25" hidden="1" outlineLevel="3" collapsed="1" x14ac:dyDescent="0.2">
      <c r="A1122" s="11" t="s">
        <v>1130</v>
      </c>
      <c r="B1122" s="7">
        <v>2077.56</v>
      </c>
      <c r="C1122" s="1">
        <v>0</v>
      </c>
      <c r="D1122" s="1">
        <v>0</v>
      </c>
      <c r="E1122" s="8">
        <v>0</v>
      </c>
    </row>
    <row r="1123" spans="1:5" ht="25.5" hidden="1" outlineLevel="2" collapsed="1" x14ac:dyDescent="0.2">
      <c r="A1123" s="10" t="s">
        <v>1131</v>
      </c>
      <c r="B1123" s="7">
        <v>989487.62</v>
      </c>
      <c r="C1123" s="7">
        <v>925565</v>
      </c>
      <c r="D1123" s="7">
        <v>1056422</v>
      </c>
      <c r="E1123" s="8">
        <v>130857</v>
      </c>
    </row>
    <row r="1124" spans="1:5" ht="25.5" hidden="1" outlineLevel="3" collapsed="1" x14ac:dyDescent="0.2">
      <c r="A1124" s="11" t="s">
        <v>1132</v>
      </c>
      <c r="B1124" s="7">
        <v>522531.91</v>
      </c>
      <c r="C1124" s="7">
        <v>476913</v>
      </c>
      <c r="D1124" s="7">
        <v>674822</v>
      </c>
      <c r="E1124" s="8">
        <v>197909</v>
      </c>
    </row>
    <row r="1125" spans="1:5" ht="38.25" hidden="1" outlineLevel="3" collapsed="1" x14ac:dyDescent="0.2">
      <c r="A1125" s="11" t="s">
        <v>1133</v>
      </c>
      <c r="B1125" s="7">
        <v>20445.86</v>
      </c>
      <c r="C1125" s="7">
        <v>23000</v>
      </c>
      <c r="D1125" s="7">
        <v>28000</v>
      </c>
      <c r="E1125" s="8">
        <v>5000</v>
      </c>
    </row>
    <row r="1126" spans="1:5" ht="25.5" hidden="1" outlineLevel="3" collapsed="1" x14ac:dyDescent="0.2">
      <c r="A1126" s="11" t="s">
        <v>1134</v>
      </c>
      <c r="B1126" s="7">
        <v>206065.68</v>
      </c>
      <c r="C1126" s="7">
        <v>181640</v>
      </c>
      <c r="D1126" s="7">
        <v>242588</v>
      </c>
      <c r="E1126" s="8">
        <v>60948</v>
      </c>
    </row>
    <row r="1127" spans="1:5" ht="25.5" hidden="1" outlineLevel="3" collapsed="1" x14ac:dyDescent="0.2">
      <c r="A1127" s="11" t="s">
        <v>1135</v>
      </c>
      <c r="B1127" s="7">
        <v>8678.34</v>
      </c>
      <c r="C1127" s="7">
        <v>7200</v>
      </c>
      <c r="D1127" s="7">
        <v>7200</v>
      </c>
      <c r="E1127" s="8">
        <v>0</v>
      </c>
    </row>
    <row r="1128" spans="1:5" ht="38.25" hidden="1" outlineLevel="3" collapsed="1" x14ac:dyDescent="0.2">
      <c r="A1128" s="11" t="s">
        <v>1136</v>
      </c>
      <c r="B1128" s="7">
        <v>208189.94</v>
      </c>
      <c r="C1128" s="7">
        <v>208812</v>
      </c>
      <c r="D1128" s="7">
        <v>76812</v>
      </c>
      <c r="E1128" s="8">
        <v>-132000</v>
      </c>
    </row>
    <row r="1129" spans="1:5" ht="25.5" hidden="1" outlineLevel="3" collapsed="1" x14ac:dyDescent="0.2">
      <c r="A1129" s="11" t="s">
        <v>1137</v>
      </c>
      <c r="B1129" s="7">
        <v>7283.08</v>
      </c>
      <c r="C1129" s="7">
        <v>11000</v>
      </c>
      <c r="D1129" s="7">
        <v>21000</v>
      </c>
      <c r="E1129" s="8">
        <v>10000</v>
      </c>
    </row>
    <row r="1130" spans="1:5" ht="38.25" hidden="1" outlineLevel="3" collapsed="1" x14ac:dyDescent="0.2">
      <c r="A1130" s="11" t="s">
        <v>1138</v>
      </c>
      <c r="B1130" s="1">
        <v>0</v>
      </c>
      <c r="C1130" s="7">
        <v>1000</v>
      </c>
      <c r="D1130" s="7">
        <v>1000</v>
      </c>
      <c r="E1130" s="8">
        <v>0</v>
      </c>
    </row>
    <row r="1131" spans="1:5" ht="38.25" hidden="1" outlineLevel="3" collapsed="1" x14ac:dyDescent="0.2">
      <c r="A1131" s="11" t="s">
        <v>1139</v>
      </c>
      <c r="B1131" s="7">
        <v>16292.81</v>
      </c>
      <c r="C1131" s="7">
        <v>16000</v>
      </c>
      <c r="D1131" s="7">
        <v>5000</v>
      </c>
      <c r="E1131" s="8">
        <v>-11000</v>
      </c>
    </row>
    <row r="1132" spans="1:5" ht="38.25" hidden="1" outlineLevel="2" collapsed="1" x14ac:dyDescent="0.2">
      <c r="A1132" s="10" t="s">
        <v>1140</v>
      </c>
      <c r="B1132" s="7">
        <v>1510681.58</v>
      </c>
      <c r="C1132" s="7">
        <v>1518883</v>
      </c>
      <c r="D1132" s="7">
        <v>595068</v>
      </c>
      <c r="E1132" s="8">
        <v>-923815</v>
      </c>
    </row>
    <row r="1133" spans="1:5" ht="25.5" hidden="1" outlineLevel="3" collapsed="1" x14ac:dyDescent="0.2">
      <c r="A1133" s="11" t="s">
        <v>1141</v>
      </c>
      <c r="B1133" s="7">
        <v>1053869.73</v>
      </c>
      <c r="C1133" s="7">
        <v>1055133</v>
      </c>
      <c r="D1133" s="7">
        <v>417004</v>
      </c>
      <c r="E1133" s="8">
        <v>-638129</v>
      </c>
    </row>
    <row r="1134" spans="1:5" ht="38.25" hidden="1" outlineLevel="3" collapsed="1" x14ac:dyDescent="0.2">
      <c r="A1134" s="11" t="s">
        <v>1142</v>
      </c>
      <c r="B1134" s="7">
        <v>26910.66</v>
      </c>
      <c r="C1134" s="7">
        <v>22000</v>
      </c>
      <c r="D1134" s="7">
        <v>4000</v>
      </c>
      <c r="E1134" s="8">
        <v>-18000</v>
      </c>
    </row>
    <row r="1135" spans="1:5" ht="25.5" hidden="1" outlineLevel="3" collapsed="1" x14ac:dyDescent="0.2">
      <c r="A1135" s="11" t="s">
        <v>1143</v>
      </c>
      <c r="B1135" s="7">
        <v>427281.53</v>
      </c>
      <c r="C1135" s="7">
        <v>433950</v>
      </c>
      <c r="D1135" s="7">
        <v>166264</v>
      </c>
      <c r="E1135" s="8">
        <v>-267686</v>
      </c>
    </row>
    <row r="1136" spans="1:5" ht="38.25" hidden="1" outlineLevel="3" collapsed="1" x14ac:dyDescent="0.2">
      <c r="A1136" s="11" t="s">
        <v>1144</v>
      </c>
      <c r="B1136" s="7">
        <v>2566.12</v>
      </c>
      <c r="C1136" s="7">
        <v>7800</v>
      </c>
      <c r="D1136" s="7">
        <v>7800</v>
      </c>
      <c r="E1136" s="8">
        <v>0</v>
      </c>
    </row>
    <row r="1137" spans="1:5" ht="25.5" hidden="1" outlineLevel="3" collapsed="1" x14ac:dyDescent="0.2">
      <c r="A1137" s="11" t="s">
        <v>1145</v>
      </c>
      <c r="B1137" s="7">
        <v>53.54</v>
      </c>
      <c r="C1137" s="1">
        <v>0</v>
      </c>
      <c r="D1137" s="1">
        <v>0</v>
      </c>
      <c r="E1137" s="8">
        <v>0</v>
      </c>
    </row>
    <row r="1138" spans="1:5" ht="25.5" hidden="1" outlineLevel="2" collapsed="1" x14ac:dyDescent="0.2">
      <c r="A1138" s="10" t="s">
        <v>1146</v>
      </c>
      <c r="B1138" s="7">
        <v>136907.31</v>
      </c>
      <c r="C1138" s="7">
        <v>141480</v>
      </c>
      <c r="D1138" s="7">
        <v>287961</v>
      </c>
      <c r="E1138" s="8">
        <v>146481</v>
      </c>
    </row>
    <row r="1139" spans="1:5" ht="25.5" hidden="1" outlineLevel="3" collapsed="1" x14ac:dyDescent="0.2">
      <c r="A1139" s="11" t="s">
        <v>1147</v>
      </c>
      <c r="B1139" s="7">
        <v>72057.990000000005</v>
      </c>
      <c r="C1139" s="7">
        <v>74000</v>
      </c>
      <c r="D1139" s="7">
        <v>135000</v>
      </c>
      <c r="E1139" s="8">
        <v>61000</v>
      </c>
    </row>
    <row r="1140" spans="1:5" ht="38.25" hidden="1" outlineLevel="3" collapsed="1" x14ac:dyDescent="0.2">
      <c r="A1140" s="11" t="s">
        <v>1148</v>
      </c>
      <c r="B1140" s="7">
        <v>6827.5</v>
      </c>
      <c r="C1140" s="7">
        <v>10000</v>
      </c>
      <c r="D1140" s="7">
        <v>68000</v>
      </c>
      <c r="E1140" s="8">
        <v>58000</v>
      </c>
    </row>
    <row r="1141" spans="1:5" ht="25.5" hidden="1" outlineLevel="3" collapsed="1" x14ac:dyDescent="0.2">
      <c r="A1141" s="11" t="s">
        <v>1149</v>
      </c>
      <c r="B1141" s="7">
        <v>28452.94</v>
      </c>
      <c r="C1141" s="7">
        <v>30480</v>
      </c>
      <c r="D1141" s="7">
        <v>52961</v>
      </c>
      <c r="E1141" s="8">
        <v>22481</v>
      </c>
    </row>
    <row r="1142" spans="1:5" ht="25.5" hidden="1" outlineLevel="3" collapsed="1" x14ac:dyDescent="0.2">
      <c r="A1142" s="11" t="s">
        <v>1150</v>
      </c>
      <c r="B1142" s="7">
        <v>8528.99</v>
      </c>
      <c r="C1142" s="7">
        <v>12000</v>
      </c>
      <c r="D1142" s="7">
        <v>12000</v>
      </c>
      <c r="E1142" s="8">
        <v>0</v>
      </c>
    </row>
    <row r="1143" spans="1:5" ht="38.25" hidden="1" outlineLevel="3" collapsed="1" x14ac:dyDescent="0.2">
      <c r="A1143" s="11" t="s">
        <v>1151</v>
      </c>
      <c r="B1143" s="7">
        <v>1339.57</v>
      </c>
      <c r="C1143" s="7">
        <v>5000</v>
      </c>
      <c r="D1143" s="7">
        <v>10000</v>
      </c>
      <c r="E1143" s="8">
        <v>5000</v>
      </c>
    </row>
    <row r="1144" spans="1:5" ht="25.5" hidden="1" outlineLevel="3" collapsed="1" x14ac:dyDescent="0.2">
      <c r="A1144" s="11" t="s">
        <v>1152</v>
      </c>
      <c r="B1144" s="7">
        <v>19700.32</v>
      </c>
      <c r="C1144" s="7">
        <v>10000</v>
      </c>
      <c r="D1144" s="7">
        <v>10000</v>
      </c>
      <c r="E1144" s="8">
        <v>0</v>
      </c>
    </row>
    <row r="1145" spans="1:5" hidden="1" outlineLevel="2" collapsed="1" x14ac:dyDescent="0.2">
      <c r="A1145" s="10" t="s">
        <v>1153</v>
      </c>
      <c r="B1145" s="7">
        <v>237632.14</v>
      </c>
      <c r="C1145" s="7">
        <v>216247</v>
      </c>
      <c r="D1145" s="7">
        <v>312826</v>
      </c>
      <c r="E1145" s="8">
        <v>96579</v>
      </c>
    </row>
    <row r="1146" spans="1:5" ht="25.5" hidden="1" outlineLevel="3" collapsed="1" x14ac:dyDescent="0.2">
      <c r="A1146" s="11" t="s">
        <v>1154</v>
      </c>
      <c r="B1146" s="7">
        <v>155434.35999999999</v>
      </c>
      <c r="C1146" s="7">
        <v>134149</v>
      </c>
      <c r="D1146" s="7">
        <v>198296</v>
      </c>
      <c r="E1146" s="8">
        <v>64147</v>
      </c>
    </row>
    <row r="1147" spans="1:5" ht="38.25" hidden="1" outlineLevel="3" collapsed="1" x14ac:dyDescent="0.2">
      <c r="A1147" s="11" t="s">
        <v>1155</v>
      </c>
      <c r="B1147" s="7">
        <v>13533.27</v>
      </c>
      <c r="C1147" s="7">
        <v>18400</v>
      </c>
      <c r="D1147" s="7">
        <v>15400</v>
      </c>
      <c r="E1147" s="8">
        <v>-3000</v>
      </c>
    </row>
    <row r="1148" spans="1:5" ht="25.5" hidden="1" outlineLevel="3" collapsed="1" x14ac:dyDescent="0.2">
      <c r="A1148" s="11" t="s">
        <v>1156</v>
      </c>
      <c r="B1148" s="7">
        <v>60437.33</v>
      </c>
      <c r="C1148" s="7">
        <v>55510</v>
      </c>
      <c r="D1148" s="7">
        <v>90942</v>
      </c>
      <c r="E1148" s="8">
        <v>35432</v>
      </c>
    </row>
    <row r="1149" spans="1:5" ht="25.5" hidden="1" outlineLevel="3" collapsed="1" x14ac:dyDescent="0.2">
      <c r="A1149" s="11" t="s">
        <v>1157</v>
      </c>
      <c r="B1149" s="7">
        <v>64</v>
      </c>
      <c r="C1149" s="1">
        <v>0</v>
      </c>
      <c r="D1149" s="1">
        <v>0</v>
      </c>
      <c r="E1149" s="8">
        <v>0</v>
      </c>
    </row>
    <row r="1150" spans="1:5" ht="38.25" hidden="1" outlineLevel="3" collapsed="1" x14ac:dyDescent="0.2">
      <c r="A1150" s="11" t="s">
        <v>1158</v>
      </c>
      <c r="B1150" s="7">
        <v>3578.34</v>
      </c>
      <c r="C1150" s="7">
        <v>5988</v>
      </c>
      <c r="D1150" s="7">
        <v>5988</v>
      </c>
      <c r="E1150" s="8">
        <v>0</v>
      </c>
    </row>
    <row r="1151" spans="1:5" ht="25.5" hidden="1" outlineLevel="3" collapsed="1" x14ac:dyDescent="0.2">
      <c r="A1151" s="11" t="s">
        <v>1159</v>
      </c>
      <c r="B1151" s="7">
        <v>628.22</v>
      </c>
      <c r="C1151" s="7">
        <v>2200</v>
      </c>
      <c r="D1151" s="7">
        <v>2200</v>
      </c>
      <c r="E1151" s="8">
        <v>0</v>
      </c>
    </row>
    <row r="1152" spans="1:5" ht="38.25" hidden="1" outlineLevel="3" collapsed="1" x14ac:dyDescent="0.2">
      <c r="A1152" s="11" t="s">
        <v>1160</v>
      </c>
      <c r="B1152" s="7">
        <v>3956.62</v>
      </c>
      <c r="C1152" s="1">
        <v>0</v>
      </c>
      <c r="D1152" s="1">
        <v>0</v>
      </c>
      <c r="E1152" s="8">
        <v>0</v>
      </c>
    </row>
    <row r="1153" spans="1:5" hidden="1" outlineLevel="2" collapsed="1" x14ac:dyDescent="0.2">
      <c r="A1153" s="10" t="s">
        <v>1161</v>
      </c>
      <c r="B1153" s="7">
        <v>84966.35</v>
      </c>
      <c r="C1153" s="7">
        <v>92000</v>
      </c>
      <c r="D1153" s="7">
        <v>92000</v>
      </c>
      <c r="E1153" s="8">
        <v>0</v>
      </c>
    </row>
    <row r="1154" spans="1:5" ht="38.25" hidden="1" outlineLevel="3" collapsed="1" x14ac:dyDescent="0.2">
      <c r="A1154" s="11" t="s">
        <v>1162</v>
      </c>
      <c r="B1154" s="7">
        <v>84966.35</v>
      </c>
      <c r="C1154" s="7">
        <v>92000</v>
      </c>
      <c r="D1154" s="7">
        <v>92000</v>
      </c>
      <c r="E1154" s="8">
        <v>0</v>
      </c>
    </row>
    <row r="1155" spans="1:5" ht="38.25" hidden="1" outlineLevel="2" collapsed="1" x14ac:dyDescent="0.2">
      <c r="A1155" s="10" t="s">
        <v>1163</v>
      </c>
      <c r="B1155" s="7">
        <v>12350.54</v>
      </c>
      <c r="C1155" s="7">
        <v>12500</v>
      </c>
      <c r="D1155" s="7">
        <v>12500</v>
      </c>
      <c r="E1155" s="8">
        <v>0</v>
      </c>
    </row>
    <row r="1156" spans="1:5" ht="25.5" hidden="1" outlineLevel="3" collapsed="1" x14ac:dyDescent="0.2">
      <c r="A1156" s="11" t="s">
        <v>1164</v>
      </c>
      <c r="B1156" s="7">
        <v>564</v>
      </c>
      <c r="C1156" s="1">
        <v>0</v>
      </c>
      <c r="D1156" s="1">
        <v>0</v>
      </c>
      <c r="E1156" s="8">
        <v>0</v>
      </c>
    </row>
    <row r="1157" spans="1:5" ht="38.25" hidden="1" outlineLevel="3" collapsed="1" x14ac:dyDescent="0.2">
      <c r="A1157" s="11" t="s">
        <v>1165</v>
      </c>
      <c r="B1157" s="1">
        <v>0</v>
      </c>
      <c r="C1157" s="7">
        <v>500</v>
      </c>
      <c r="D1157" s="7">
        <v>500</v>
      </c>
      <c r="E1157" s="8">
        <v>0</v>
      </c>
    </row>
    <row r="1158" spans="1:5" ht="25.5" hidden="1" outlineLevel="3" collapsed="1" x14ac:dyDescent="0.2">
      <c r="A1158" s="11" t="s">
        <v>1166</v>
      </c>
      <c r="B1158" s="7">
        <v>11786.54</v>
      </c>
      <c r="C1158" s="7">
        <v>12000</v>
      </c>
      <c r="D1158" s="7">
        <v>12000</v>
      </c>
      <c r="E1158" s="8">
        <v>0</v>
      </c>
    </row>
    <row r="1159" spans="1:5" ht="25.5" hidden="1" outlineLevel="2" collapsed="1" x14ac:dyDescent="0.2">
      <c r="A1159" s="10" t="s">
        <v>1167</v>
      </c>
      <c r="B1159" s="7">
        <v>314192.53999999998</v>
      </c>
      <c r="C1159" s="7">
        <v>328356</v>
      </c>
      <c r="D1159" s="7">
        <v>264439</v>
      </c>
      <c r="E1159" s="8">
        <v>-63917</v>
      </c>
    </row>
    <row r="1160" spans="1:5" ht="25.5" hidden="1" outlineLevel="3" collapsed="1" x14ac:dyDescent="0.2">
      <c r="A1160" s="11" t="s">
        <v>1168</v>
      </c>
      <c r="B1160" s="7">
        <v>314192.53999999998</v>
      </c>
      <c r="C1160" s="7">
        <v>328356</v>
      </c>
      <c r="D1160" s="7">
        <v>264439</v>
      </c>
      <c r="E1160" s="8">
        <v>-63917</v>
      </c>
    </row>
    <row r="1161" spans="1:5" ht="25.5" hidden="1" outlineLevel="2" collapsed="1" x14ac:dyDescent="0.2">
      <c r="A1161" s="10" t="s">
        <v>1169</v>
      </c>
      <c r="B1161" s="7">
        <v>2078271.88</v>
      </c>
      <c r="C1161" s="7">
        <v>2389956</v>
      </c>
      <c r="D1161" s="7">
        <v>2425631</v>
      </c>
      <c r="E1161" s="8">
        <v>35675</v>
      </c>
    </row>
    <row r="1162" spans="1:5" ht="25.5" hidden="1" outlineLevel="3" collapsed="1" x14ac:dyDescent="0.2">
      <c r="A1162" s="11" t="s">
        <v>1170</v>
      </c>
      <c r="B1162" s="7">
        <v>1417911.61</v>
      </c>
      <c r="C1162" s="7">
        <v>1573129</v>
      </c>
      <c r="D1162" s="7">
        <v>1733141</v>
      </c>
      <c r="E1162" s="8">
        <v>160012</v>
      </c>
    </row>
    <row r="1163" spans="1:5" ht="25.5" hidden="1" outlineLevel="3" collapsed="1" x14ac:dyDescent="0.2">
      <c r="A1163" s="11" t="s">
        <v>1171</v>
      </c>
      <c r="B1163" s="7">
        <v>542455.35</v>
      </c>
      <c r="C1163" s="7">
        <v>699627</v>
      </c>
      <c r="D1163" s="7">
        <v>692290</v>
      </c>
      <c r="E1163" s="8">
        <v>-7337</v>
      </c>
    </row>
    <row r="1164" spans="1:5" ht="25.5" hidden="1" outlineLevel="3" collapsed="1" x14ac:dyDescent="0.2">
      <c r="A1164" s="11" t="s">
        <v>1172</v>
      </c>
      <c r="B1164" s="7">
        <v>284.23</v>
      </c>
      <c r="C1164" s="1">
        <v>0</v>
      </c>
      <c r="D1164" s="1">
        <v>0</v>
      </c>
      <c r="E1164" s="8">
        <v>0</v>
      </c>
    </row>
    <row r="1165" spans="1:5" ht="38.25" hidden="1" outlineLevel="3" collapsed="1" x14ac:dyDescent="0.2">
      <c r="A1165" s="11" t="s">
        <v>1173</v>
      </c>
      <c r="B1165" s="7">
        <v>74461.27</v>
      </c>
      <c r="C1165" s="7">
        <v>74200</v>
      </c>
      <c r="D1165" s="7">
        <v>200</v>
      </c>
      <c r="E1165" s="8">
        <v>-74000</v>
      </c>
    </row>
    <row r="1166" spans="1:5" ht="25.5" hidden="1" outlineLevel="3" collapsed="1" x14ac:dyDescent="0.2">
      <c r="A1166" s="11" t="s">
        <v>1174</v>
      </c>
      <c r="B1166" s="7">
        <v>26027.42</v>
      </c>
      <c r="C1166" s="7">
        <v>25000</v>
      </c>
      <c r="D1166" s="1">
        <v>0</v>
      </c>
      <c r="E1166" s="8">
        <v>-25000</v>
      </c>
    </row>
    <row r="1167" spans="1:5" ht="38.25" hidden="1" outlineLevel="3" collapsed="1" x14ac:dyDescent="0.2">
      <c r="A1167" s="11" t="s">
        <v>1175</v>
      </c>
      <c r="B1167" s="7">
        <v>17132</v>
      </c>
      <c r="C1167" s="7">
        <v>18000</v>
      </c>
      <c r="D1167" s="1">
        <v>0</v>
      </c>
      <c r="E1167" s="8">
        <v>-18000</v>
      </c>
    </row>
    <row r="1168" spans="1:5" ht="25.5" hidden="1" outlineLevel="2" collapsed="1" x14ac:dyDescent="0.2">
      <c r="A1168" s="10" t="s">
        <v>1176</v>
      </c>
      <c r="B1168" s="7">
        <v>105742.96</v>
      </c>
      <c r="C1168" s="7">
        <v>200436</v>
      </c>
      <c r="D1168" s="7">
        <v>107686</v>
      </c>
      <c r="E1168" s="8">
        <v>-92750</v>
      </c>
    </row>
    <row r="1169" spans="1:5" ht="25.5" hidden="1" outlineLevel="3" collapsed="1" x14ac:dyDescent="0.2">
      <c r="A1169" s="11" t="s">
        <v>1177</v>
      </c>
      <c r="B1169" s="7">
        <v>71737.31</v>
      </c>
      <c r="C1169" s="7">
        <v>132460</v>
      </c>
      <c r="D1169" s="7">
        <v>72460</v>
      </c>
      <c r="E1169" s="8">
        <v>-60000</v>
      </c>
    </row>
    <row r="1170" spans="1:5" ht="38.25" hidden="1" outlineLevel="3" collapsed="1" x14ac:dyDescent="0.2">
      <c r="A1170" s="11" t="s">
        <v>1178</v>
      </c>
      <c r="B1170" s="7">
        <v>4027.54</v>
      </c>
      <c r="C1170" s="7">
        <v>2700</v>
      </c>
      <c r="D1170" s="7">
        <v>4200</v>
      </c>
      <c r="E1170" s="8">
        <v>1500</v>
      </c>
    </row>
    <row r="1171" spans="1:5" ht="25.5" hidden="1" outlineLevel="3" collapsed="1" x14ac:dyDescent="0.2">
      <c r="A1171" s="11" t="s">
        <v>1179</v>
      </c>
      <c r="B1171" s="7">
        <v>28326.27</v>
      </c>
      <c r="C1171" s="7">
        <v>53676</v>
      </c>
      <c r="D1171" s="7">
        <v>28426</v>
      </c>
      <c r="E1171" s="8">
        <v>-25250</v>
      </c>
    </row>
    <row r="1172" spans="1:5" ht="25.5" hidden="1" outlineLevel="3" collapsed="1" x14ac:dyDescent="0.2">
      <c r="A1172" s="11" t="s">
        <v>1180</v>
      </c>
      <c r="B1172" s="1">
        <v>0</v>
      </c>
      <c r="C1172" s="7">
        <v>700</v>
      </c>
      <c r="D1172" s="7">
        <v>700</v>
      </c>
      <c r="E1172" s="8">
        <v>0</v>
      </c>
    </row>
    <row r="1173" spans="1:5" ht="38.25" hidden="1" outlineLevel="3" collapsed="1" x14ac:dyDescent="0.2">
      <c r="A1173" s="11" t="s">
        <v>1181</v>
      </c>
      <c r="B1173" s="7">
        <v>1626.27</v>
      </c>
      <c r="C1173" s="7">
        <v>3900</v>
      </c>
      <c r="D1173" s="7">
        <v>1900</v>
      </c>
      <c r="E1173" s="8">
        <v>-2000</v>
      </c>
    </row>
    <row r="1174" spans="1:5" ht="25.5" hidden="1" outlineLevel="3" collapsed="1" x14ac:dyDescent="0.2">
      <c r="A1174" s="11" t="s">
        <v>1182</v>
      </c>
      <c r="B1174" s="7">
        <v>25.57</v>
      </c>
      <c r="C1174" s="7">
        <v>7000</v>
      </c>
      <c r="D1174" s="1">
        <v>0</v>
      </c>
      <c r="E1174" s="8">
        <v>-7000</v>
      </c>
    </row>
    <row r="1175" spans="1:5" ht="25.5" hidden="1" outlineLevel="2" collapsed="1" x14ac:dyDescent="0.2">
      <c r="A1175" s="10" t="s">
        <v>1183</v>
      </c>
      <c r="B1175" s="7">
        <v>279.35000000000002</v>
      </c>
      <c r="C1175" s="1">
        <v>0</v>
      </c>
      <c r="D1175" s="1">
        <v>0</v>
      </c>
      <c r="E1175" s="8">
        <v>0</v>
      </c>
    </row>
    <row r="1176" spans="1:5" ht="25.5" hidden="1" outlineLevel="3" collapsed="1" x14ac:dyDescent="0.2">
      <c r="A1176" s="11" t="s">
        <v>1184</v>
      </c>
      <c r="B1176" s="7">
        <v>200</v>
      </c>
      <c r="C1176" s="1">
        <v>0</v>
      </c>
      <c r="D1176" s="1">
        <v>0</v>
      </c>
      <c r="E1176" s="8">
        <v>0</v>
      </c>
    </row>
    <row r="1177" spans="1:5" ht="25.5" hidden="1" outlineLevel="3" collapsed="1" x14ac:dyDescent="0.2">
      <c r="A1177" s="11" t="s">
        <v>1185</v>
      </c>
      <c r="B1177" s="7">
        <v>79.349999999999994</v>
      </c>
      <c r="C1177" s="1">
        <v>0</v>
      </c>
      <c r="D1177" s="1">
        <v>0</v>
      </c>
      <c r="E1177" s="8">
        <v>0</v>
      </c>
    </row>
    <row r="1178" spans="1:5" ht="38.25" hidden="1" outlineLevel="2" collapsed="1" x14ac:dyDescent="0.2">
      <c r="A1178" s="10" t="s">
        <v>1186</v>
      </c>
      <c r="B1178" s="7">
        <v>0</v>
      </c>
      <c r="C1178" s="1">
        <v>0</v>
      </c>
      <c r="D1178" s="1">
        <v>0</v>
      </c>
      <c r="E1178" s="8">
        <v>0</v>
      </c>
    </row>
    <row r="1179" spans="1:5" ht="25.5" hidden="1" outlineLevel="3" collapsed="1" x14ac:dyDescent="0.2">
      <c r="A1179" s="11" t="s">
        <v>1187</v>
      </c>
      <c r="B1179" s="7">
        <v>0</v>
      </c>
      <c r="C1179" s="1">
        <v>0</v>
      </c>
      <c r="D1179" s="1">
        <v>0</v>
      </c>
      <c r="E1179" s="8">
        <v>0</v>
      </c>
    </row>
    <row r="1180" spans="1:5" ht="25.5" hidden="1" outlineLevel="3" collapsed="1" x14ac:dyDescent="0.2">
      <c r="A1180" s="11" t="s">
        <v>1188</v>
      </c>
      <c r="B1180" s="7">
        <v>0</v>
      </c>
      <c r="C1180" s="1">
        <v>0</v>
      </c>
      <c r="D1180" s="1">
        <v>0</v>
      </c>
      <c r="E1180" s="8">
        <v>0</v>
      </c>
    </row>
    <row r="1181" spans="1:5" ht="25.5" hidden="1" outlineLevel="2" collapsed="1" x14ac:dyDescent="0.2">
      <c r="A1181" s="10" t="s">
        <v>1189</v>
      </c>
      <c r="B1181" s="1">
        <v>0</v>
      </c>
      <c r="C1181" s="7">
        <v>53000</v>
      </c>
      <c r="D1181" s="7">
        <v>75000</v>
      </c>
      <c r="E1181" s="8">
        <v>22000</v>
      </c>
    </row>
    <row r="1182" spans="1:5" ht="38.25" hidden="1" outlineLevel="3" collapsed="1" x14ac:dyDescent="0.2">
      <c r="A1182" s="11" t="s">
        <v>1190</v>
      </c>
      <c r="B1182" s="1">
        <v>0</v>
      </c>
      <c r="C1182" s="7">
        <v>0</v>
      </c>
      <c r="D1182" s="7">
        <v>10000</v>
      </c>
      <c r="E1182" s="8">
        <v>10000</v>
      </c>
    </row>
    <row r="1183" spans="1:5" ht="25.5" hidden="1" outlineLevel="3" collapsed="1" x14ac:dyDescent="0.2">
      <c r="A1183" s="11" t="s">
        <v>1191</v>
      </c>
      <c r="B1183" s="1">
        <v>0</v>
      </c>
      <c r="C1183" s="7">
        <v>3000</v>
      </c>
      <c r="D1183" s="7">
        <v>10000</v>
      </c>
      <c r="E1183" s="8">
        <v>7000</v>
      </c>
    </row>
    <row r="1184" spans="1:5" ht="38.25" hidden="1" outlineLevel="3" collapsed="1" x14ac:dyDescent="0.2">
      <c r="A1184" s="11" t="s">
        <v>1192</v>
      </c>
      <c r="B1184" s="1">
        <v>0</v>
      </c>
      <c r="C1184" s="7">
        <v>0</v>
      </c>
      <c r="D1184" s="7">
        <v>30000</v>
      </c>
      <c r="E1184" s="8">
        <v>30000</v>
      </c>
    </row>
    <row r="1185" spans="1:5" ht="25.5" hidden="1" outlineLevel="3" collapsed="1" x14ac:dyDescent="0.2">
      <c r="A1185" s="11" t="s">
        <v>1193</v>
      </c>
      <c r="B1185" s="1">
        <v>0</v>
      </c>
      <c r="C1185" s="7">
        <v>0</v>
      </c>
      <c r="D1185" s="7">
        <v>5000</v>
      </c>
      <c r="E1185" s="8">
        <v>5000</v>
      </c>
    </row>
    <row r="1186" spans="1:5" ht="38.25" hidden="1" outlineLevel="3" collapsed="1" x14ac:dyDescent="0.2">
      <c r="A1186" s="11" t="s">
        <v>1194</v>
      </c>
      <c r="B1186" s="1">
        <v>0</v>
      </c>
      <c r="C1186" s="7">
        <v>0</v>
      </c>
      <c r="D1186" s="7">
        <v>10000</v>
      </c>
      <c r="E1186" s="8">
        <v>10000</v>
      </c>
    </row>
    <row r="1187" spans="1:5" ht="25.5" hidden="1" outlineLevel="3" collapsed="1" x14ac:dyDescent="0.2">
      <c r="A1187" s="11" t="s">
        <v>1195</v>
      </c>
      <c r="B1187" s="1">
        <v>0</v>
      </c>
      <c r="C1187" s="7">
        <v>0</v>
      </c>
      <c r="D1187" s="7">
        <v>10000</v>
      </c>
      <c r="E1187" s="8">
        <v>10000</v>
      </c>
    </row>
    <row r="1188" spans="1:5" ht="38.25" hidden="1" outlineLevel="3" collapsed="1" x14ac:dyDescent="0.2">
      <c r="A1188" s="11" t="s">
        <v>1196</v>
      </c>
      <c r="B1188" s="1">
        <v>0</v>
      </c>
      <c r="C1188" s="7">
        <v>50000</v>
      </c>
      <c r="D1188" s="1">
        <v>0</v>
      </c>
      <c r="E1188" s="8">
        <v>-50000</v>
      </c>
    </row>
    <row r="1189" spans="1:5" ht="25.5" hidden="1" outlineLevel="2" collapsed="1" x14ac:dyDescent="0.2">
      <c r="A1189" s="10" t="s">
        <v>1197</v>
      </c>
      <c r="B1189" s="7">
        <v>0</v>
      </c>
      <c r="C1189" s="1">
        <v>0</v>
      </c>
      <c r="D1189" s="1">
        <v>0</v>
      </c>
      <c r="E1189" s="8">
        <v>0</v>
      </c>
    </row>
    <row r="1190" spans="1:5" ht="25.5" hidden="1" outlineLevel="3" collapsed="1" x14ac:dyDescent="0.2">
      <c r="A1190" s="11" t="s">
        <v>1198</v>
      </c>
      <c r="B1190" s="7">
        <v>0</v>
      </c>
      <c r="C1190" s="1">
        <v>0</v>
      </c>
      <c r="D1190" s="1">
        <v>0</v>
      </c>
      <c r="E1190" s="8">
        <v>0</v>
      </c>
    </row>
    <row r="1191" spans="1:5" ht="25.5" hidden="1" outlineLevel="2" collapsed="1" x14ac:dyDescent="0.2">
      <c r="A1191" s="10" t="s">
        <v>1199</v>
      </c>
      <c r="B1191" s="7">
        <v>45630.64</v>
      </c>
      <c r="C1191" s="7">
        <v>46089</v>
      </c>
      <c r="D1191" s="7">
        <v>5089</v>
      </c>
      <c r="E1191" s="8">
        <v>-41000</v>
      </c>
    </row>
    <row r="1192" spans="1:5" ht="38.25" hidden="1" outlineLevel="3" collapsed="1" x14ac:dyDescent="0.2">
      <c r="A1192" s="11" t="s">
        <v>1200</v>
      </c>
      <c r="B1192" s="7">
        <v>45630.64</v>
      </c>
      <c r="C1192" s="7">
        <v>45662</v>
      </c>
      <c r="D1192" s="7">
        <v>4662</v>
      </c>
      <c r="E1192" s="8">
        <v>-41000</v>
      </c>
    </row>
    <row r="1193" spans="1:5" ht="25.5" hidden="1" outlineLevel="3" collapsed="1" x14ac:dyDescent="0.2">
      <c r="A1193" s="11" t="s">
        <v>1201</v>
      </c>
      <c r="B1193" s="1">
        <v>0</v>
      </c>
      <c r="C1193" s="7">
        <v>427</v>
      </c>
      <c r="D1193" s="7">
        <v>427</v>
      </c>
      <c r="E1193" s="8">
        <v>0</v>
      </c>
    </row>
    <row r="1194" spans="1:5" ht="25.5" hidden="1" outlineLevel="2" collapsed="1" x14ac:dyDescent="0.2">
      <c r="A1194" s="10" t="s">
        <v>1202</v>
      </c>
      <c r="B1194" s="7">
        <v>53443.83</v>
      </c>
      <c r="C1194" s="7">
        <v>57000</v>
      </c>
      <c r="D1194" s="7">
        <v>7000</v>
      </c>
      <c r="E1194" s="8">
        <v>-50000</v>
      </c>
    </row>
    <row r="1195" spans="1:5" ht="25.5" hidden="1" outlineLevel="3" collapsed="1" x14ac:dyDescent="0.2">
      <c r="A1195" s="11" t="s">
        <v>1203</v>
      </c>
      <c r="B1195" s="7">
        <v>53443.83</v>
      </c>
      <c r="C1195" s="7">
        <v>57000</v>
      </c>
      <c r="D1195" s="7">
        <v>7000</v>
      </c>
      <c r="E1195" s="8">
        <v>-50000</v>
      </c>
    </row>
    <row r="1196" spans="1:5" ht="25.5" hidden="1" outlineLevel="2" collapsed="1" x14ac:dyDescent="0.2">
      <c r="A1196" s="10" t="s">
        <v>1204</v>
      </c>
      <c r="B1196" s="7">
        <v>84775.54</v>
      </c>
      <c r="C1196" s="7">
        <v>83000</v>
      </c>
      <c r="D1196" s="7">
        <v>83000</v>
      </c>
      <c r="E1196" s="8">
        <v>0</v>
      </c>
    </row>
    <row r="1197" spans="1:5" ht="25.5" hidden="1" outlineLevel="3" collapsed="1" x14ac:dyDescent="0.2">
      <c r="A1197" s="11" t="s">
        <v>1205</v>
      </c>
      <c r="B1197" s="7">
        <v>84775.54</v>
      </c>
      <c r="C1197" s="7">
        <v>83000</v>
      </c>
      <c r="D1197" s="7">
        <v>83000</v>
      </c>
      <c r="E1197" s="8">
        <v>0</v>
      </c>
    </row>
    <row r="1198" spans="1:5" ht="25.5" hidden="1" outlineLevel="2" collapsed="1" x14ac:dyDescent="0.2">
      <c r="A1198" s="10" t="s">
        <v>1206</v>
      </c>
      <c r="B1198" s="7">
        <v>239.44</v>
      </c>
      <c r="C1198" s="7">
        <v>6000</v>
      </c>
      <c r="D1198" s="1">
        <v>0</v>
      </c>
      <c r="E1198" s="8">
        <v>-6000</v>
      </c>
    </row>
    <row r="1199" spans="1:5" ht="38.25" hidden="1" outlineLevel="3" collapsed="1" x14ac:dyDescent="0.2">
      <c r="A1199" s="11" t="s">
        <v>1207</v>
      </c>
      <c r="B1199" s="7">
        <v>239.44</v>
      </c>
      <c r="C1199" s="7">
        <v>6000</v>
      </c>
      <c r="D1199" s="1">
        <v>0</v>
      </c>
      <c r="E1199" s="8">
        <v>-6000</v>
      </c>
    </row>
    <row r="1200" spans="1:5" ht="38.25" hidden="1" outlineLevel="2" collapsed="1" x14ac:dyDescent="0.2">
      <c r="A1200" s="10" t="s">
        <v>1208</v>
      </c>
      <c r="B1200" s="1">
        <v>0</v>
      </c>
      <c r="C1200" s="7">
        <v>257474</v>
      </c>
      <c r="D1200" s="7">
        <v>150270</v>
      </c>
      <c r="E1200" s="8">
        <v>-107204</v>
      </c>
    </row>
    <row r="1201" spans="1:5" ht="25.5" hidden="1" outlineLevel="3" collapsed="1" x14ac:dyDescent="0.2">
      <c r="A1201" s="11" t="s">
        <v>1209</v>
      </c>
      <c r="B1201" s="1">
        <v>0</v>
      </c>
      <c r="C1201" s="7">
        <v>199764</v>
      </c>
      <c r="D1201" s="7">
        <v>110000</v>
      </c>
      <c r="E1201" s="8">
        <v>-89764</v>
      </c>
    </row>
    <row r="1202" spans="1:5" ht="25.5" hidden="1" outlineLevel="3" collapsed="1" x14ac:dyDescent="0.2">
      <c r="A1202" s="11" t="s">
        <v>1210</v>
      </c>
      <c r="B1202" s="1">
        <v>0</v>
      </c>
      <c r="C1202" s="7">
        <v>57710</v>
      </c>
      <c r="D1202" s="7">
        <v>40270</v>
      </c>
      <c r="E1202" s="8">
        <v>-17440</v>
      </c>
    </row>
    <row r="1203" spans="1:5" ht="38.25" hidden="1" outlineLevel="2" collapsed="1" x14ac:dyDescent="0.2">
      <c r="A1203" s="10" t="s">
        <v>1211</v>
      </c>
      <c r="B1203" s="1">
        <v>0</v>
      </c>
      <c r="C1203" s="7">
        <v>-673476</v>
      </c>
      <c r="D1203" s="7">
        <v>-475287</v>
      </c>
      <c r="E1203" s="8">
        <v>198189</v>
      </c>
    </row>
    <row r="1204" spans="1:5" ht="25.5" hidden="1" outlineLevel="3" collapsed="1" x14ac:dyDescent="0.2">
      <c r="A1204" s="11" t="s">
        <v>1212</v>
      </c>
      <c r="B1204" s="1">
        <v>0</v>
      </c>
      <c r="C1204" s="7">
        <v>-477000</v>
      </c>
      <c r="D1204" s="7">
        <v>-338837</v>
      </c>
      <c r="E1204" s="8">
        <v>138163</v>
      </c>
    </row>
    <row r="1205" spans="1:5" ht="25.5" hidden="1" outlineLevel="3" collapsed="1" x14ac:dyDescent="0.2">
      <c r="A1205" s="11" t="s">
        <v>1213</v>
      </c>
      <c r="B1205" s="1">
        <v>0</v>
      </c>
      <c r="C1205" s="7">
        <v>-196476</v>
      </c>
      <c r="D1205" s="7">
        <v>-136450</v>
      </c>
      <c r="E1205" s="8">
        <v>60026</v>
      </c>
    </row>
    <row r="1206" spans="1:5" ht="51" hidden="1" outlineLevel="2" collapsed="1" x14ac:dyDescent="0.2">
      <c r="A1206" s="10" t="s">
        <v>1214</v>
      </c>
      <c r="B1206" s="7">
        <v>701.7</v>
      </c>
      <c r="C1206" s="1">
        <v>0</v>
      </c>
      <c r="D1206" s="1">
        <v>0</v>
      </c>
      <c r="E1206" s="8">
        <v>0</v>
      </c>
    </row>
    <row r="1207" spans="1:5" ht="25.5" hidden="1" outlineLevel="3" collapsed="1" x14ac:dyDescent="0.2">
      <c r="A1207" s="11" t="s">
        <v>1215</v>
      </c>
      <c r="B1207" s="7">
        <v>701.7</v>
      </c>
      <c r="C1207" s="1">
        <v>0</v>
      </c>
      <c r="D1207" s="1">
        <v>0</v>
      </c>
      <c r="E1207" s="8">
        <v>0</v>
      </c>
    </row>
    <row r="1208" spans="1:5" ht="25.5" hidden="1" outlineLevel="2" collapsed="1" x14ac:dyDescent="0.2">
      <c r="A1208" s="10" t="s">
        <v>1216</v>
      </c>
      <c r="B1208" s="1">
        <v>0</v>
      </c>
      <c r="C1208" s="7">
        <v>500</v>
      </c>
      <c r="D1208" s="7">
        <v>500</v>
      </c>
      <c r="E1208" s="8">
        <v>0</v>
      </c>
    </row>
    <row r="1209" spans="1:5" ht="38.25" hidden="1" outlineLevel="3" collapsed="1" x14ac:dyDescent="0.2">
      <c r="A1209" s="11" t="s">
        <v>1217</v>
      </c>
      <c r="B1209" s="1">
        <v>0</v>
      </c>
      <c r="C1209" s="7">
        <v>0</v>
      </c>
      <c r="D1209" s="1">
        <v>0</v>
      </c>
      <c r="E1209" s="8">
        <v>0</v>
      </c>
    </row>
    <row r="1210" spans="1:5" ht="38.25" hidden="1" outlineLevel="3" collapsed="1" x14ac:dyDescent="0.2">
      <c r="A1210" s="11" t="s">
        <v>1218</v>
      </c>
      <c r="B1210" s="1">
        <v>0</v>
      </c>
      <c r="C1210" s="7">
        <v>500</v>
      </c>
      <c r="D1210" s="7">
        <v>500</v>
      </c>
      <c r="E1210" s="8">
        <v>0</v>
      </c>
    </row>
    <row r="1211" spans="1:5" ht="25.5" hidden="1" outlineLevel="2" collapsed="1" x14ac:dyDescent="0.2">
      <c r="A1211" s="10" t="s">
        <v>1219</v>
      </c>
      <c r="B1211" s="7">
        <v>116777.39</v>
      </c>
      <c r="C1211" s="7">
        <v>125160</v>
      </c>
      <c r="D1211" s="7">
        <v>124551</v>
      </c>
      <c r="E1211" s="8">
        <v>-609</v>
      </c>
    </row>
    <row r="1212" spans="1:5" ht="25.5" hidden="1" outlineLevel="3" collapsed="1" x14ac:dyDescent="0.2">
      <c r="A1212" s="11" t="s">
        <v>1220</v>
      </c>
      <c r="B1212" s="7">
        <v>79429.990000000005</v>
      </c>
      <c r="C1212" s="7">
        <v>82275</v>
      </c>
      <c r="D1212" s="7">
        <v>82275</v>
      </c>
      <c r="E1212" s="8">
        <v>0</v>
      </c>
    </row>
    <row r="1213" spans="1:5" ht="25.5" hidden="1" outlineLevel="3" collapsed="1" x14ac:dyDescent="0.2">
      <c r="A1213" s="11" t="s">
        <v>1221</v>
      </c>
      <c r="B1213" s="7">
        <v>31363.85</v>
      </c>
      <c r="C1213" s="7">
        <v>32885</v>
      </c>
      <c r="D1213" s="7">
        <v>32276</v>
      </c>
      <c r="E1213" s="8">
        <v>-609</v>
      </c>
    </row>
    <row r="1214" spans="1:5" ht="25.5" hidden="1" outlineLevel="3" collapsed="1" x14ac:dyDescent="0.2">
      <c r="A1214" s="11" t="s">
        <v>1222</v>
      </c>
      <c r="B1214" s="7">
        <v>903.85</v>
      </c>
      <c r="C1214" s="7">
        <v>1000</v>
      </c>
      <c r="D1214" s="7">
        <v>1000</v>
      </c>
      <c r="E1214" s="8">
        <v>0</v>
      </c>
    </row>
    <row r="1215" spans="1:5" ht="38.25" hidden="1" outlineLevel="3" collapsed="1" x14ac:dyDescent="0.2">
      <c r="A1215" s="11" t="s">
        <v>1223</v>
      </c>
      <c r="B1215" s="7">
        <v>4912.1899999999996</v>
      </c>
      <c r="C1215" s="7">
        <v>5000</v>
      </c>
      <c r="D1215" s="7">
        <v>5000</v>
      </c>
      <c r="E1215" s="8">
        <v>0</v>
      </c>
    </row>
    <row r="1216" spans="1:5" ht="25.5" hidden="1" outlineLevel="3" collapsed="1" x14ac:dyDescent="0.2">
      <c r="A1216" s="11" t="s">
        <v>1224</v>
      </c>
      <c r="B1216" s="7">
        <v>167.51</v>
      </c>
      <c r="C1216" s="7">
        <v>4000</v>
      </c>
      <c r="D1216" s="7">
        <v>4000</v>
      </c>
      <c r="E1216" s="8">
        <v>0</v>
      </c>
    </row>
    <row r="1217" spans="1:5" outlineLevel="1" collapsed="1" x14ac:dyDescent="0.2">
      <c r="A1217" s="9" t="s">
        <v>1225</v>
      </c>
      <c r="B1217" s="7">
        <v>0</v>
      </c>
      <c r="C1217" s="1">
        <v>0</v>
      </c>
      <c r="D1217" s="1">
        <v>0</v>
      </c>
      <c r="E1217" s="8">
        <v>0</v>
      </c>
    </row>
    <row r="1218" spans="1:5" ht="25.5" hidden="1" outlineLevel="2" x14ac:dyDescent="0.2">
      <c r="A1218" s="10" t="s">
        <v>1226</v>
      </c>
      <c r="B1218" s="7">
        <v>0</v>
      </c>
      <c r="C1218" s="1">
        <v>0</v>
      </c>
      <c r="D1218" s="1">
        <v>0</v>
      </c>
      <c r="E1218" s="8">
        <v>0</v>
      </c>
    </row>
    <row r="1219" spans="1:5" ht="25.5" hidden="1" outlineLevel="3" collapsed="1" x14ac:dyDescent="0.2">
      <c r="A1219" s="11" t="s">
        <v>1227</v>
      </c>
      <c r="B1219" s="7">
        <v>0</v>
      </c>
      <c r="C1219" s="1">
        <v>0</v>
      </c>
      <c r="D1219" s="1">
        <v>0</v>
      </c>
      <c r="E1219" s="8">
        <v>0</v>
      </c>
    </row>
    <row r="1220" spans="1:5" ht="25.5" hidden="1" outlineLevel="2" x14ac:dyDescent="0.2">
      <c r="A1220" s="10" t="s">
        <v>1228</v>
      </c>
      <c r="B1220" s="7">
        <v>0</v>
      </c>
      <c r="C1220" s="1">
        <v>0</v>
      </c>
      <c r="D1220" s="1">
        <v>0</v>
      </c>
      <c r="E1220" s="8">
        <v>0</v>
      </c>
    </row>
    <row r="1221" spans="1:5" ht="38.25" hidden="1" outlineLevel="3" collapsed="1" x14ac:dyDescent="0.2">
      <c r="A1221" s="11" t="s">
        <v>1229</v>
      </c>
      <c r="B1221" s="7">
        <v>0</v>
      </c>
      <c r="C1221" s="1">
        <v>0</v>
      </c>
      <c r="D1221" s="1">
        <v>0</v>
      </c>
      <c r="E1221" s="8">
        <v>0</v>
      </c>
    </row>
    <row r="1222" spans="1:5" ht="38.25" outlineLevel="1" collapsed="1" x14ac:dyDescent="0.2">
      <c r="A1222" s="9" t="s">
        <v>1230</v>
      </c>
      <c r="B1222" s="7">
        <v>26801943.140000001</v>
      </c>
      <c r="C1222" s="7">
        <v>27336380</v>
      </c>
      <c r="D1222" s="7">
        <v>28263136</v>
      </c>
      <c r="E1222" s="8">
        <v>926756</v>
      </c>
    </row>
    <row r="1223" spans="1:5" ht="25.5" hidden="1" outlineLevel="2" collapsed="1" x14ac:dyDescent="0.2">
      <c r="A1223" s="10" t="s">
        <v>1231</v>
      </c>
      <c r="B1223" s="7">
        <v>67143.850000000006</v>
      </c>
      <c r="C1223" s="7">
        <v>55000</v>
      </c>
      <c r="D1223" s="7">
        <v>67200</v>
      </c>
      <c r="E1223" s="8">
        <v>12200</v>
      </c>
    </row>
    <row r="1224" spans="1:5" ht="25.5" hidden="1" outlineLevel="3" collapsed="1" x14ac:dyDescent="0.2">
      <c r="A1224" s="11" t="s">
        <v>1232</v>
      </c>
      <c r="B1224" s="7">
        <v>67143.850000000006</v>
      </c>
      <c r="C1224" s="7">
        <v>55000</v>
      </c>
      <c r="D1224" s="7">
        <v>67200</v>
      </c>
      <c r="E1224" s="8">
        <v>12200</v>
      </c>
    </row>
    <row r="1225" spans="1:5" ht="25.5" hidden="1" outlineLevel="2" collapsed="1" x14ac:dyDescent="0.2">
      <c r="A1225" s="10" t="s">
        <v>1233</v>
      </c>
      <c r="B1225" s="7">
        <v>4620462.05</v>
      </c>
      <c r="C1225" s="7">
        <v>4607100</v>
      </c>
      <c r="D1225" s="7">
        <v>4858400</v>
      </c>
      <c r="E1225" s="8">
        <v>251300</v>
      </c>
    </row>
    <row r="1226" spans="1:5" ht="25.5" hidden="1" outlineLevel="3" collapsed="1" x14ac:dyDescent="0.2">
      <c r="A1226" s="11" t="s">
        <v>1234</v>
      </c>
      <c r="B1226" s="7">
        <v>372.89</v>
      </c>
      <c r="C1226" s="1">
        <v>0</v>
      </c>
      <c r="D1226" s="1">
        <v>0</v>
      </c>
      <c r="E1226" s="8">
        <v>0</v>
      </c>
    </row>
    <row r="1227" spans="1:5" ht="25.5" hidden="1" outlineLevel="3" collapsed="1" x14ac:dyDescent="0.2">
      <c r="A1227" s="11" t="s">
        <v>1235</v>
      </c>
      <c r="B1227" s="7">
        <v>4620089.16</v>
      </c>
      <c r="C1227" s="7">
        <v>4607100</v>
      </c>
      <c r="D1227" s="7">
        <v>4858400</v>
      </c>
      <c r="E1227" s="8">
        <v>251300</v>
      </c>
    </row>
    <row r="1228" spans="1:5" ht="25.5" hidden="1" outlineLevel="2" collapsed="1" x14ac:dyDescent="0.2">
      <c r="A1228" s="10" t="s">
        <v>1236</v>
      </c>
      <c r="B1228" s="7">
        <v>54078.77</v>
      </c>
      <c r="C1228" s="7">
        <v>122200</v>
      </c>
      <c r="D1228" s="7">
        <v>57200</v>
      </c>
      <c r="E1228" s="8">
        <v>-65000</v>
      </c>
    </row>
    <row r="1229" spans="1:5" ht="25.5" hidden="1" outlineLevel="3" collapsed="1" x14ac:dyDescent="0.2">
      <c r="A1229" s="11" t="s">
        <v>1237</v>
      </c>
      <c r="B1229" s="7">
        <v>54078.77</v>
      </c>
      <c r="C1229" s="7">
        <v>122200</v>
      </c>
      <c r="D1229" s="7">
        <v>57200</v>
      </c>
      <c r="E1229" s="8">
        <v>-65000</v>
      </c>
    </row>
    <row r="1230" spans="1:5" ht="25.5" hidden="1" outlineLevel="2" collapsed="1" x14ac:dyDescent="0.2">
      <c r="A1230" s="10" t="s">
        <v>1238</v>
      </c>
      <c r="B1230" s="1">
        <v>0</v>
      </c>
      <c r="C1230" s="1">
        <v>0</v>
      </c>
      <c r="D1230" s="7">
        <v>315000</v>
      </c>
      <c r="E1230" s="8">
        <v>315000</v>
      </c>
    </row>
    <row r="1231" spans="1:5" ht="25.5" hidden="1" outlineLevel="3" collapsed="1" x14ac:dyDescent="0.2">
      <c r="A1231" s="11" t="s">
        <v>1239</v>
      </c>
      <c r="B1231" s="1">
        <v>0</v>
      </c>
      <c r="C1231" s="1">
        <v>0</v>
      </c>
      <c r="D1231" s="7">
        <v>315000</v>
      </c>
      <c r="E1231" s="8">
        <v>315000</v>
      </c>
    </row>
    <row r="1232" spans="1:5" ht="25.5" hidden="1" outlineLevel="2" collapsed="1" x14ac:dyDescent="0.2">
      <c r="A1232" s="10" t="s">
        <v>1240</v>
      </c>
      <c r="B1232" s="7">
        <v>872913.53</v>
      </c>
      <c r="C1232" s="7">
        <v>833600</v>
      </c>
      <c r="D1232" s="7">
        <v>920900</v>
      </c>
      <c r="E1232" s="8">
        <v>87300</v>
      </c>
    </row>
    <row r="1233" spans="1:7" ht="25.5" hidden="1" outlineLevel="3" collapsed="1" x14ac:dyDescent="0.2">
      <c r="A1233" s="11" t="s">
        <v>1241</v>
      </c>
      <c r="B1233" s="7">
        <v>441181.12</v>
      </c>
      <c r="C1233" s="7">
        <v>460200</v>
      </c>
      <c r="D1233" s="7">
        <v>467700</v>
      </c>
      <c r="E1233" s="8">
        <v>7500</v>
      </c>
    </row>
    <row r="1234" spans="1:7" ht="25.5" hidden="1" outlineLevel="3" collapsed="1" x14ac:dyDescent="0.2">
      <c r="A1234" s="11" t="s">
        <v>1242</v>
      </c>
      <c r="B1234" s="7">
        <v>431732.41</v>
      </c>
      <c r="C1234" s="7">
        <v>373400</v>
      </c>
      <c r="D1234" s="7">
        <v>453200</v>
      </c>
      <c r="E1234" s="8">
        <v>79800</v>
      </c>
    </row>
    <row r="1235" spans="1:7" ht="51" hidden="1" outlineLevel="2" collapsed="1" x14ac:dyDescent="0.2">
      <c r="A1235" s="10" t="s">
        <v>1243</v>
      </c>
      <c r="B1235" s="7">
        <v>0</v>
      </c>
      <c r="C1235" s="1">
        <v>0</v>
      </c>
      <c r="D1235" s="1">
        <v>0</v>
      </c>
      <c r="E1235" s="8">
        <v>0</v>
      </c>
    </row>
    <row r="1236" spans="1:7" ht="25.5" hidden="1" outlineLevel="3" collapsed="1" x14ac:dyDescent="0.2">
      <c r="A1236" s="11" t="s">
        <v>1244</v>
      </c>
      <c r="B1236" s="7">
        <v>0</v>
      </c>
      <c r="C1236" s="1">
        <v>0</v>
      </c>
      <c r="D1236" s="1">
        <v>0</v>
      </c>
      <c r="E1236" s="8">
        <v>0</v>
      </c>
    </row>
    <row r="1237" spans="1:7" ht="38.25" hidden="1" outlineLevel="2" collapsed="1" x14ac:dyDescent="0.2">
      <c r="A1237" s="10" t="s">
        <v>1245</v>
      </c>
      <c r="B1237" s="7">
        <v>813.9</v>
      </c>
      <c r="C1237" s="1">
        <v>0</v>
      </c>
      <c r="D1237" s="1">
        <v>0</v>
      </c>
      <c r="E1237" s="8">
        <v>0</v>
      </c>
    </row>
    <row r="1238" spans="1:7" ht="25.5" hidden="1" outlineLevel="3" collapsed="1" x14ac:dyDescent="0.2">
      <c r="A1238" s="11" t="s">
        <v>1246</v>
      </c>
      <c r="B1238" s="7">
        <v>813.9</v>
      </c>
      <c r="C1238" s="1">
        <v>0</v>
      </c>
      <c r="D1238" s="1">
        <v>0</v>
      </c>
      <c r="E1238" s="8">
        <v>0</v>
      </c>
    </row>
    <row r="1239" spans="1:7" ht="38.25" hidden="1" outlineLevel="2" collapsed="1" x14ac:dyDescent="0.2">
      <c r="A1239" s="10" t="s">
        <v>1247</v>
      </c>
      <c r="B1239" s="7">
        <v>2643.39</v>
      </c>
      <c r="C1239" s="1">
        <v>0</v>
      </c>
      <c r="D1239" s="1">
        <v>0</v>
      </c>
      <c r="E1239" s="8">
        <v>0</v>
      </c>
    </row>
    <row r="1240" spans="1:7" ht="25.5" hidden="1" outlineLevel="3" collapsed="1" x14ac:dyDescent="0.2">
      <c r="A1240" s="11" t="s">
        <v>1248</v>
      </c>
      <c r="B1240" s="7">
        <v>2643.39</v>
      </c>
      <c r="C1240" s="1">
        <v>0</v>
      </c>
      <c r="D1240" s="1">
        <v>0</v>
      </c>
      <c r="E1240" s="8">
        <v>0</v>
      </c>
    </row>
    <row r="1241" spans="1:7" ht="51" hidden="1" outlineLevel="2" collapsed="1" x14ac:dyDescent="0.2">
      <c r="A1241" s="10" t="s">
        <v>1249</v>
      </c>
      <c r="B1241" s="7">
        <v>13017.7</v>
      </c>
      <c r="C1241" s="1">
        <v>0</v>
      </c>
      <c r="D1241" s="1">
        <v>0</v>
      </c>
      <c r="E1241" s="8">
        <v>0</v>
      </c>
      <c r="G1241" s="116"/>
    </row>
    <row r="1242" spans="1:7" ht="25.5" hidden="1" outlineLevel="3" collapsed="1" x14ac:dyDescent="0.2">
      <c r="A1242" s="11" t="s">
        <v>1250</v>
      </c>
      <c r="B1242" s="7">
        <v>13017.7</v>
      </c>
      <c r="C1242" s="1">
        <v>0</v>
      </c>
      <c r="D1242" s="1">
        <v>0</v>
      </c>
      <c r="E1242" s="8">
        <v>0</v>
      </c>
    </row>
    <row r="1243" spans="1:7" ht="63.75" hidden="1" outlineLevel="2" collapsed="1" x14ac:dyDescent="0.2">
      <c r="A1243" s="10" t="s">
        <v>1251</v>
      </c>
      <c r="B1243" s="7">
        <v>4991.3999999999996</v>
      </c>
      <c r="C1243" s="1">
        <v>0</v>
      </c>
      <c r="D1243" s="1">
        <v>0</v>
      </c>
      <c r="E1243" s="8">
        <v>0</v>
      </c>
    </row>
    <row r="1244" spans="1:7" ht="25.5" hidden="1" outlineLevel="3" collapsed="1" x14ac:dyDescent="0.2">
      <c r="A1244" s="11" t="s">
        <v>1252</v>
      </c>
      <c r="B1244" s="7">
        <v>4991.3999999999996</v>
      </c>
      <c r="C1244" s="1">
        <v>0</v>
      </c>
      <c r="D1244" s="1">
        <v>0</v>
      </c>
      <c r="E1244" s="8">
        <v>0</v>
      </c>
    </row>
    <row r="1245" spans="1:7" ht="25.5" hidden="1" outlineLevel="2" collapsed="1" x14ac:dyDescent="0.2">
      <c r="A1245" s="10" t="s">
        <v>1253</v>
      </c>
      <c r="B1245" s="1">
        <v>0</v>
      </c>
      <c r="C1245" s="7">
        <v>1193831</v>
      </c>
      <c r="D1245" s="7">
        <v>50000</v>
      </c>
      <c r="E1245" s="8">
        <v>-1143831</v>
      </c>
    </row>
    <row r="1246" spans="1:7" ht="25.5" hidden="1" outlineLevel="3" collapsed="1" x14ac:dyDescent="0.2">
      <c r="A1246" s="11" t="s">
        <v>1254</v>
      </c>
      <c r="B1246" s="1">
        <v>0</v>
      </c>
      <c r="C1246" s="7">
        <v>1193831</v>
      </c>
      <c r="D1246" s="7">
        <v>50000</v>
      </c>
      <c r="E1246" s="8">
        <v>-1143831</v>
      </c>
    </row>
    <row r="1247" spans="1:7" ht="38.25" hidden="1" outlineLevel="2" collapsed="1" x14ac:dyDescent="0.2">
      <c r="A1247" s="10" t="s">
        <v>1255</v>
      </c>
      <c r="B1247" s="7">
        <v>53964</v>
      </c>
      <c r="C1247" s="7">
        <v>70300</v>
      </c>
      <c r="D1247" s="7">
        <v>54000</v>
      </c>
      <c r="E1247" s="8">
        <v>-16300</v>
      </c>
    </row>
    <row r="1248" spans="1:7" ht="25.5" hidden="1" outlineLevel="3" collapsed="1" x14ac:dyDescent="0.2">
      <c r="A1248" s="11" t="s">
        <v>1256</v>
      </c>
      <c r="B1248" s="7">
        <v>53964</v>
      </c>
      <c r="C1248" s="7">
        <v>70300</v>
      </c>
      <c r="D1248" s="7">
        <v>54000</v>
      </c>
      <c r="E1248" s="8">
        <v>-16300</v>
      </c>
    </row>
    <row r="1249" spans="1:5" ht="25.5" hidden="1" outlineLevel="2" collapsed="1" x14ac:dyDescent="0.2">
      <c r="A1249" s="10" t="s">
        <v>1257</v>
      </c>
      <c r="B1249" s="7">
        <v>44035</v>
      </c>
      <c r="C1249" s="7">
        <v>54300</v>
      </c>
      <c r="D1249" s="7">
        <v>44000</v>
      </c>
      <c r="E1249" s="8">
        <v>-10300</v>
      </c>
    </row>
    <row r="1250" spans="1:5" ht="25.5" hidden="1" outlineLevel="3" collapsed="1" x14ac:dyDescent="0.2">
      <c r="A1250" s="11" t="s">
        <v>1258</v>
      </c>
      <c r="B1250" s="7">
        <v>44035</v>
      </c>
      <c r="C1250" s="7">
        <v>54300</v>
      </c>
      <c r="D1250" s="7">
        <v>44000</v>
      </c>
      <c r="E1250" s="8">
        <v>-10300</v>
      </c>
    </row>
    <row r="1251" spans="1:5" ht="38.25" hidden="1" outlineLevel="2" collapsed="1" x14ac:dyDescent="0.2">
      <c r="A1251" s="10" t="s">
        <v>1259</v>
      </c>
      <c r="B1251" s="7">
        <v>11089097.27</v>
      </c>
      <c r="C1251" s="7">
        <v>10139945</v>
      </c>
      <c r="D1251" s="7">
        <v>9928900</v>
      </c>
      <c r="E1251" s="8">
        <v>-211045</v>
      </c>
    </row>
    <row r="1252" spans="1:5" ht="25.5" hidden="1" outlineLevel="3" collapsed="1" x14ac:dyDescent="0.2">
      <c r="A1252" s="11" t="s">
        <v>1260</v>
      </c>
      <c r="B1252" s="7">
        <v>11089097.27</v>
      </c>
      <c r="C1252" s="7">
        <v>10139945</v>
      </c>
      <c r="D1252" s="7">
        <v>9928900</v>
      </c>
      <c r="E1252" s="8">
        <v>-211045</v>
      </c>
    </row>
    <row r="1253" spans="1:5" ht="38.25" hidden="1" outlineLevel="2" collapsed="1" x14ac:dyDescent="0.2">
      <c r="A1253" s="10" t="s">
        <v>1261</v>
      </c>
      <c r="B1253" s="1">
        <v>0</v>
      </c>
      <c r="C1253" s="7">
        <v>0</v>
      </c>
      <c r="D1253" s="1">
        <v>0</v>
      </c>
      <c r="E1253" s="8">
        <v>0</v>
      </c>
    </row>
    <row r="1254" spans="1:5" ht="25.5" hidden="1" outlineLevel="3" collapsed="1" x14ac:dyDescent="0.2">
      <c r="A1254" s="11" t="s">
        <v>1262</v>
      </c>
      <c r="B1254" s="1">
        <v>0</v>
      </c>
      <c r="C1254" s="7">
        <v>0</v>
      </c>
      <c r="D1254" s="1">
        <v>0</v>
      </c>
      <c r="E1254" s="8">
        <v>0</v>
      </c>
    </row>
    <row r="1255" spans="1:5" ht="38.25" hidden="1" outlineLevel="2" collapsed="1" x14ac:dyDescent="0.2">
      <c r="A1255" s="10" t="s">
        <v>1263</v>
      </c>
      <c r="B1255" s="7">
        <v>964942.2</v>
      </c>
      <c r="C1255" s="7">
        <v>953200</v>
      </c>
      <c r="D1255" s="7">
        <v>965000</v>
      </c>
      <c r="E1255" s="8">
        <v>11800</v>
      </c>
    </row>
    <row r="1256" spans="1:5" ht="25.5" hidden="1" outlineLevel="3" collapsed="1" x14ac:dyDescent="0.2">
      <c r="A1256" s="11" t="s">
        <v>1264</v>
      </c>
      <c r="B1256" s="7">
        <v>964942.2</v>
      </c>
      <c r="C1256" s="7">
        <v>953200</v>
      </c>
      <c r="D1256" s="7">
        <v>965000</v>
      </c>
      <c r="E1256" s="8">
        <v>11800</v>
      </c>
    </row>
    <row r="1257" spans="1:5" ht="25.5" hidden="1" outlineLevel="2" collapsed="1" x14ac:dyDescent="0.2">
      <c r="A1257" s="10" t="s">
        <v>1265</v>
      </c>
      <c r="B1257" s="7">
        <v>7791657.5</v>
      </c>
      <c r="C1257" s="7">
        <v>7736236</v>
      </c>
      <c r="D1257" s="7">
        <v>9080136</v>
      </c>
      <c r="E1257" s="8">
        <v>1343900</v>
      </c>
    </row>
    <row r="1258" spans="1:5" ht="25.5" hidden="1" outlineLevel="3" collapsed="1" x14ac:dyDescent="0.2">
      <c r="A1258" s="11" t="s">
        <v>1266</v>
      </c>
      <c r="B1258" s="7">
        <v>7791657.5</v>
      </c>
      <c r="C1258" s="7">
        <v>7736236</v>
      </c>
      <c r="D1258" s="7">
        <v>9080136</v>
      </c>
      <c r="E1258" s="8">
        <v>1343900</v>
      </c>
    </row>
    <row r="1259" spans="1:5" ht="38.25" hidden="1" outlineLevel="2" collapsed="1" x14ac:dyDescent="0.2">
      <c r="A1259" s="10" t="s">
        <v>1267</v>
      </c>
      <c r="B1259" s="7">
        <v>205085</v>
      </c>
      <c r="C1259" s="7">
        <v>207400</v>
      </c>
      <c r="D1259" s="7">
        <v>205100</v>
      </c>
      <c r="E1259" s="8">
        <v>-2300</v>
      </c>
    </row>
    <row r="1260" spans="1:5" ht="25.5" hidden="1" outlineLevel="3" collapsed="1" x14ac:dyDescent="0.2">
      <c r="A1260" s="11" t="s">
        <v>1268</v>
      </c>
      <c r="B1260" s="7">
        <v>205085</v>
      </c>
      <c r="C1260" s="7">
        <v>207400</v>
      </c>
      <c r="D1260" s="7">
        <v>205100</v>
      </c>
      <c r="E1260" s="8">
        <v>-2300</v>
      </c>
    </row>
    <row r="1261" spans="1:5" ht="38.25" hidden="1" outlineLevel="2" collapsed="1" x14ac:dyDescent="0.2">
      <c r="A1261" s="10" t="s">
        <v>1269</v>
      </c>
      <c r="B1261" s="7">
        <v>84575</v>
      </c>
      <c r="C1261" s="7">
        <v>67400</v>
      </c>
      <c r="D1261" s="7">
        <v>84600</v>
      </c>
      <c r="E1261" s="8">
        <v>17200</v>
      </c>
    </row>
    <row r="1262" spans="1:5" ht="25.5" hidden="1" outlineLevel="3" collapsed="1" x14ac:dyDescent="0.2">
      <c r="A1262" s="11" t="s">
        <v>1270</v>
      </c>
      <c r="B1262" s="7">
        <v>84575</v>
      </c>
      <c r="C1262" s="7">
        <v>67400</v>
      </c>
      <c r="D1262" s="7">
        <v>84600</v>
      </c>
      <c r="E1262" s="8">
        <v>17200</v>
      </c>
    </row>
    <row r="1263" spans="1:5" ht="38.25" hidden="1" outlineLevel="2" collapsed="1" x14ac:dyDescent="0.2">
      <c r="A1263" s="10" t="s">
        <v>1271</v>
      </c>
      <c r="B1263" s="7">
        <v>578018</v>
      </c>
      <c r="C1263" s="7">
        <v>583135</v>
      </c>
      <c r="D1263" s="7">
        <v>1082500</v>
      </c>
      <c r="E1263" s="8">
        <v>499365</v>
      </c>
    </row>
    <row r="1264" spans="1:5" ht="25.5" hidden="1" outlineLevel="3" collapsed="1" x14ac:dyDescent="0.2">
      <c r="A1264" s="11" t="s">
        <v>1272</v>
      </c>
      <c r="B1264" s="7">
        <v>578018</v>
      </c>
      <c r="C1264" s="7">
        <v>583135</v>
      </c>
      <c r="D1264" s="7">
        <v>1082500</v>
      </c>
      <c r="E1264" s="8">
        <v>499365</v>
      </c>
    </row>
    <row r="1265" spans="1:5" ht="25.5" hidden="1" outlineLevel="2" collapsed="1" x14ac:dyDescent="0.2">
      <c r="A1265" s="10" t="s">
        <v>1273</v>
      </c>
      <c r="B1265" s="7">
        <v>226887</v>
      </c>
      <c r="C1265" s="7">
        <v>223800</v>
      </c>
      <c r="D1265" s="7">
        <v>226900</v>
      </c>
      <c r="E1265" s="8">
        <v>3100</v>
      </c>
    </row>
    <row r="1266" spans="1:5" ht="25.5" hidden="1" outlineLevel="3" collapsed="1" x14ac:dyDescent="0.2">
      <c r="A1266" s="11" t="s">
        <v>1274</v>
      </c>
      <c r="B1266" s="7">
        <v>0</v>
      </c>
      <c r="C1266" s="1">
        <v>0</v>
      </c>
      <c r="D1266" s="1">
        <v>0</v>
      </c>
      <c r="E1266" s="8">
        <v>0</v>
      </c>
    </row>
    <row r="1267" spans="1:5" ht="25.5" hidden="1" outlineLevel="3" collapsed="1" x14ac:dyDescent="0.2">
      <c r="A1267" s="11" t="s">
        <v>1275</v>
      </c>
      <c r="B1267" s="7">
        <v>226887</v>
      </c>
      <c r="C1267" s="7">
        <v>223800</v>
      </c>
      <c r="D1267" s="7">
        <v>226900</v>
      </c>
      <c r="E1267" s="8">
        <v>3100</v>
      </c>
    </row>
    <row r="1268" spans="1:5" ht="38.25" hidden="1" outlineLevel="2" collapsed="1" x14ac:dyDescent="0.2">
      <c r="A1268" s="10" t="s">
        <v>1276</v>
      </c>
      <c r="B1268" s="7">
        <v>25000</v>
      </c>
      <c r="C1268" s="7">
        <v>23333</v>
      </c>
      <c r="D1268" s="7">
        <v>25000</v>
      </c>
      <c r="E1268" s="8">
        <v>1667</v>
      </c>
    </row>
    <row r="1269" spans="1:5" ht="25.5" hidden="1" outlineLevel="3" collapsed="1" x14ac:dyDescent="0.2">
      <c r="A1269" s="11" t="s">
        <v>1277</v>
      </c>
      <c r="B1269" s="7">
        <v>25000</v>
      </c>
      <c r="C1269" s="7">
        <v>23333</v>
      </c>
      <c r="D1269" s="7">
        <v>25000</v>
      </c>
      <c r="E1269" s="8">
        <v>1667</v>
      </c>
    </row>
    <row r="1270" spans="1:5" ht="25.5" hidden="1" outlineLevel="2" collapsed="1" x14ac:dyDescent="0.2">
      <c r="A1270" s="10" t="s">
        <v>1278</v>
      </c>
      <c r="B1270" s="7">
        <v>45050</v>
      </c>
      <c r="C1270" s="7">
        <v>97700</v>
      </c>
      <c r="D1270" s="7">
        <v>45100</v>
      </c>
      <c r="E1270" s="8">
        <v>-52600</v>
      </c>
    </row>
    <row r="1271" spans="1:5" ht="25.5" hidden="1" outlineLevel="3" collapsed="1" x14ac:dyDescent="0.2">
      <c r="A1271" s="11" t="s">
        <v>1279</v>
      </c>
      <c r="B1271" s="7">
        <v>45050</v>
      </c>
      <c r="C1271" s="7">
        <v>97700</v>
      </c>
      <c r="D1271" s="7">
        <v>45100</v>
      </c>
      <c r="E1271" s="8">
        <v>-52600</v>
      </c>
    </row>
    <row r="1272" spans="1:5" ht="38.25" hidden="1" outlineLevel="2" collapsed="1" x14ac:dyDescent="0.2">
      <c r="A1272" s="10" t="s">
        <v>1280</v>
      </c>
      <c r="B1272" s="7">
        <v>7232</v>
      </c>
      <c r="C1272" s="7">
        <v>7900</v>
      </c>
      <c r="D1272" s="7">
        <v>7200</v>
      </c>
      <c r="E1272" s="8">
        <v>-700</v>
      </c>
    </row>
    <row r="1273" spans="1:5" ht="25.5" hidden="1" outlineLevel="3" collapsed="1" x14ac:dyDescent="0.2">
      <c r="A1273" s="11" t="s">
        <v>1281</v>
      </c>
      <c r="B1273" s="7">
        <v>7232</v>
      </c>
      <c r="C1273" s="7">
        <v>7900</v>
      </c>
      <c r="D1273" s="7">
        <v>7200</v>
      </c>
      <c r="E1273" s="8">
        <v>-700</v>
      </c>
    </row>
    <row r="1274" spans="1:5" ht="25.5" hidden="1" outlineLevel="2" collapsed="1" x14ac:dyDescent="0.2">
      <c r="A1274" s="10" t="s">
        <v>1282</v>
      </c>
      <c r="B1274" s="7">
        <v>17490.580000000002</v>
      </c>
      <c r="C1274" s="7">
        <v>107400</v>
      </c>
      <c r="D1274" s="7">
        <v>17500</v>
      </c>
      <c r="E1274" s="8">
        <v>-89900</v>
      </c>
    </row>
    <row r="1275" spans="1:5" ht="25.5" hidden="1" outlineLevel="3" collapsed="1" x14ac:dyDescent="0.2">
      <c r="A1275" s="11" t="s">
        <v>1283</v>
      </c>
      <c r="B1275" s="7">
        <v>17490.580000000002</v>
      </c>
      <c r="C1275" s="7">
        <v>107400</v>
      </c>
      <c r="D1275" s="7">
        <v>17500</v>
      </c>
      <c r="E1275" s="8">
        <v>-89900</v>
      </c>
    </row>
    <row r="1276" spans="1:5" ht="25.5" hidden="1" outlineLevel="2" collapsed="1" x14ac:dyDescent="0.2">
      <c r="A1276" s="10" t="s">
        <v>1284</v>
      </c>
      <c r="B1276" s="1">
        <v>0</v>
      </c>
      <c r="C1276" s="7">
        <v>120000</v>
      </c>
      <c r="D1276" s="7">
        <v>120000</v>
      </c>
      <c r="E1276" s="8">
        <v>0</v>
      </c>
    </row>
    <row r="1277" spans="1:5" ht="25.5" hidden="1" outlineLevel="3" collapsed="1" x14ac:dyDescent="0.2">
      <c r="A1277" s="11" t="s">
        <v>1285</v>
      </c>
      <c r="B1277" s="1">
        <v>0</v>
      </c>
      <c r="C1277" s="7">
        <v>120000</v>
      </c>
      <c r="D1277" s="7">
        <v>120000</v>
      </c>
      <c r="E1277" s="8">
        <v>0</v>
      </c>
    </row>
    <row r="1278" spans="1:5" ht="38.25" hidden="1" outlineLevel="2" collapsed="1" x14ac:dyDescent="0.2">
      <c r="A1278" s="10" t="s">
        <v>1286</v>
      </c>
      <c r="B1278" s="1">
        <v>0</v>
      </c>
      <c r="C1278" s="7">
        <v>25000</v>
      </c>
      <c r="D1278" s="7">
        <v>25000</v>
      </c>
      <c r="E1278" s="8">
        <v>0</v>
      </c>
    </row>
    <row r="1279" spans="1:5" ht="25.5" hidden="1" outlineLevel="3" collapsed="1" x14ac:dyDescent="0.2">
      <c r="A1279" s="11" t="s">
        <v>1287</v>
      </c>
      <c r="B1279" s="1">
        <v>0</v>
      </c>
      <c r="C1279" s="7">
        <v>25000</v>
      </c>
      <c r="D1279" s="7">
        <v>25000</v>
      </c>
      <c r="E1279" s="8">
        <v>0</v>
      </c>
    </row>
    <row r="1280" spans="1:5" ht="25.5" hidden="1" outlineLevel="2" collapsed="1" x14ac:dyDescent="0.2">
      <c r="A1280" s="10" t="s">
        <v>1288</v>
      </c>
      <c r="B1280" s="7">
        <v>12965</v>
      </c>
      <c r="C1280" s="7">
        <v>20000</v>
      </c>
      <c r="D1280" s="7">
        <v>13000</v>
      </c>
      <c r="E1280" s="8">
        <v>-7000</v>
      </c>
    </row>
    <row r="1281" spans="1:5" ht="25.5" hidden="1" outlineLevel="3" collapsed="1" x14ac:dyDescent="0.2">
      <c r="A1281" s="11" t="s">
        <v>1289</v>
      </c>
      <c r="B1281" s="7">
        <v>12965</v>
      </c>
      <c r="C1281" s="7">
        <v>20000</v>
      </c>
      <c r="D1281" s="7">
        <v>13000</v>
      </c>
      <c r="E1281" s="8">
        <v>-7000</v>
      </c>
    </row>
    <row r="1282" spans="1:5" ht="25.5" hidden="1" outlineLevel="2" x14ac:dyDescent="0.2">
      <c r="A1282" s="10" t="s">
        <v>1290</v>
      </c>
      <c r="B1282" s="7">
        <v>18880</v>
      </c>
      <c r="C1282" s="7">
        <v>37600</v>
      </c>
      <c r="D1282" s="7">
        <v>20500</v>
      </c>
      <c r="E1282" s="8">
        <v>-17100</v>
      </c>
    </row>
    <row r="1283" spans="1:5" ht="25.5" hidden="1" outlineLevel="3" collapsed="1" x14ac:dyDescent="0.2">
      <c r="A1283" s="11" t="s">
        <v>1291</v>
      </c>
      <c r="B1283" s="7">
        <v>18880</v>
      </c>
      <c r="C1283" s="7">
        <v>37600</v>
      </c>
      <c r="D1283" s="7">
        <v>20500</v>
      </c>
      <c r="E1283" s="8">
        <v>-17100</v>
      </c>
    </row>
    <row r="1284" spans="1:5" ht="38.25" hidden="1" outlineLevel="2" x14ac:dyDescent="0.2">
      <c r="A1284" s="10" t="s">
        <v>1292</v>
      </c>
      <c r="B1284" s="7">
        <v>1000</v>
      </c>
      <c r="C1284" s="7">
        <v>50000</v>
      </c>
      <c r="D1284" s="7">
        <v>50000</v>
      </c>
      <c r="E1284" s="8">
        <v>0</v>
      </c>
    </row>
    <row r="1285" spans="1:5" ht="25.5" hidden="1" outlineLevel="3" collapsed="1" x14ac:dyDescent="0.2">
      <c r="A1285" s="11" t="s">
        <v>1293</v>
      </c>
      <c r="B1285" s="7">
        <v>1000</v>
      </c>
      <c r="C1285" s="7">
        <v>50000</v>
      </c>
      <c r="D1285" s="7">
        <v>50000</v>
      </c>
      <c r="E1285" s="8">
        <v>0</v>
      </c>
    </row>
    <row r="1286" spans="1:5" ht="38.25" outlineLevel="1" collapsed="1" x14ac:dyDescent="0.2">
      <c r="A1286" s="9" t="s">
        <v>1294</v>
      </c>
      <c r="B1286" s="7">
        <v>14987551.9</v>
      </c>
      <c r="C1286" s="7">
        <v>15849979</v>
      </c>
      <c r="D1286" s="7">
        <v>13860496</v>
      </c>
      <c r="E1286" s="8">
        <v>-1989483</v>
      </c>
    </row>
    <row r="1287" spans="1:5" ht="25.5" hidden="1" outlineLevel="2" collapsed="1" x14ac:dyDescent="0.2">
      <c r="A1287" s="10" t="s">
        <v>1295</v>
      </c>
      <c r="B1287" s="7">
        <v>66228.34</v>
      </c>
      <c r="C1287" s="7">
        <v>68503</v>
      </c>
      <c r="D1287" s="7">
        <v>68153</v>
      </c>
      <c r="E1287" s="8">
        <v>-350</v>
      </c>
    </row>
    <row r="1288" spans="1:5" ht="25.5" hidden="1" outlineLevel="3" collapsed="1" x14ac:dyDescent="0.2">
      <c r="A1288" s="11" t="s">
        <v>1296</v>
      </c>
      <c r="B1288" s="7">
        <v>47480.21</v>
      </c>
      <c r="C1288" s="7">
        <v>47298</v>
      </c>
      <c r="D1288" s="7">
        <v>47298</v>
      </c>
      <c r="E1288" s="8">
        <v>0</v>
      </c>
    </row>
    <row r="1289" spans="1:5" ht="25.5" hidden="1" outlineLevel="3" collapsed="1" x14ac:dyDescent="0.2">
      <c r="A1289" s="11" t="s">
        <v>1297</v>
      </c>
      <c r="B1289" s="7">
        <v>18748.13</v>
      </c>
      <c r="C1289" s="7">
        <v>18905</v>
      </c>
      <c r="D1289" s="7">
        <v>18555</v>
      </c>
      <c r="E1289" s="8">
        <v>-350</v>
      </c>
    </row>
    <row r="1290" spans="1:5" ht="38.25" hidden="1" outlineLevel="3" collapsed="1" x14ac:dyDescent="0.2">
      <c r="A1290" s="11" t="s">
        <v>1298</v>
      </c>
      <c r="B1290" s="1">
        <v>0</v>
      </c>
      <c r="C1290" s="7">
        <v>800</v>
      </c>
      <c r="D1290" s="7">
        <v>800</v>
      </c>
      <c r="E1290" s="8">
        <v>0</v>
      </c>
    </row>
    <row r="1291" spans="1:5" ht="25.5" hidden="1" outlineLevel="3" collapsed="1" x14ac:dyDescent="0.2">
      <c r="A1291" s="11" t="s">
        <v>1299</v>
      </c>
      <c r="B1291" s="1">
        <v>0</v>
      </c>
      <c r="C1291" s="7">
        <v>1500</v>
      </c>
      <c r="D1291" s="7">
        <v>1500</v>
      </c>
      <c r="E1291" s="8">
        <v>0</v>
      </c>
    </row>
    <row r="1292" spans="1:5" ht="38.25" hidden="1" outlineLevel="2" collapsed="1" x14ac:dyDescent="0.2">
      <c r="A1292" s="10" t="s">
        <v>1300</v>
      </c>
      <c r="B1292" s="7">
        <v>510805.61</v>
      </c>
      <c r="C1292" s="7">
        <v>545694</v>
      </c>
      <c r="D1292" s="7">
        <v>513529</v>
      </c>
      <c r="E1292" s="8">
        <v>-32165</v>
      </c>
    </row>
    <row r="1293" spans="1:5" ht="25.5" hidden="1" outlineLevel="3" collapsed="1" x14ac:dyDescent="0.2">
      <c r="A1293" s="11" t="s">
        <v>1301</v>
      </c>
      <c r="B1293" s="7">
        <v>330863.32</v>
      </c>
      <c r="C1293" s="7">
        <v>351530</v>
      </c>
      <c r="D1293" s="7">
        <v>332194</v>
      </c>
      <c r="E1293" s="8">
        <v>-19336</v>
      </c>
    </row>
    <row r="1294" spans="1:5" ht="38.25" hidden="1" outlineLevel="3" collapsed="1" x14ac:dyDescent="0.2">
      <c r="A1294" s="11" t="s">
        <v>1302</v>
      </c>
      <c r="B1294" s="7">
        <v>11877.7</v>
      </c>
      <c r="C1294" s="7">
        <v>10700</v>
      </c>
      <c r="D1294" s="7">
        <v>11900</v>
      </c>
      <c r="E1294" s="8">
        <v>1200</v>
      </c>
    </row>
    <row r="1295" spans="1:5" ht="25.5" hidden="1" outlineLevel="3" collapsed="1" x14ac:dyDescent="0.2">
      <c r="A1295" s="11" t="s">
        <v>1303</v>
      </c>
      <c r="B1295" s="7">
        <v>146301.43</v>
      </c>
      <c r="C1295" s="7">
        <v>165232</v>
      </c>
      <c r="D1295" s="7">
        <v>147203</v>
      </c>
      <c r="E1295" s="8">
        <v>-18029</v>
      </c>
    </row>
    <row r="1296" spans="1:5" ht="25.5" hidden="1" outlineLevel="3" collapsed="1" x14ac:dyDescent="0.2">
      <c r="A1296" s="11" t="s">
        <v>1304</v>
      </c>
      <c r="B1296" s="1">
        <v>0</v>
      </c>
      <c r="C1296" s="7">
        <v>1000</v>
      </c>
      <c r="D1296" s="7">
        <v>1000</v>
      </c>
      <c r="E1296" s="8">
        <v>0</v>
      </c>
    </row>
    <row r="1297" spans="1:5" ht="38.25" hidden="1" outlineLevel="3" collapsed="1" x14ac:dyDescent="0.2">
      <c r="A1297" s="11" t="s">
        <v>1305</v>
      </c>
      <c r="B1297" s="7">
        <v>16390.77</v>
      </c>
      <c r="C1297" s="7">
        <v>12232</v>
      </c>
      <c r="D1297" s="7">
        <v>16232</v>
      </c>
      <c r="E1297" s="8">
        <v>4000</v>
      </c>
    </row>
    <row r="1298" spans="1:5" ht="25.5" hidden="1" outlineLevel="3" collapsed="1" x14ac:dyDescent="0.2">
      <c r="A1298" s="11" t="s">
        <v>1306</v>
      </c>
      <c r="B1298" s="7">
        <v>5372.39</v>
      </c>
      <c r="C1298" s="7">
        <v>5000</v>
      </c>
      <c r="D1298" s="7">
        <v>5000</v>
      </c>
      <c r="E1298" s="8">
        <v>0</v>
      </c>
    </row>
    <row r="1299" spans="1:5" ht="25.5" hidden="1" outlineLevel="2" collapsed="1" x14ac:dyDescent="0.2">
      <c r="A1299" s="10" t="s">
        <v>1307</v>
      </c>
      <c r="B1299" s="7">
        <v>2676682.77</v>
      </c>
      <c r="C1299" s="7">
        <v>2856015</v>
      </c>
      <c r="D1299" s="7">
        <v>2735522</v>
      </c>
      <c r="E1299" s="8">
        <v>-120493</v>
      </c>
    </row>
    <row r="1300" spans="1:5" ht="25.5" hidden="1" outlineLevel="3" collapsed="1" x14ac:dyDescent="0.2">
      <c r="A1300" s="11" t="s">
        <v>1308</v>
      </c>
      <c r="B1300" s="7">
        <v>1713881.29</v>
      </c>
      <c r="C1300" s="7">
        <v>1833527</v>
      </c>
      <c r="D1300" s="7">
        <v>1810077</v>
      </c>
      <c r="E1300" s="8">
        <v>-23450</v>
      </c>
    </row>
    <row r="1301" spans="1:5" ht="25.5" hidden="1" outlineLevel="3" collapsed="1" x14ac:dyDescent="0.2">
      <c r="A1301" s="11" t="s">
        <v>1309</v>
      </c>
      <c r="B1301" s="7">
        <v>651955.32999999996</v>
      </c>
      <c r="C1301" s="7">
        <v>715336</v>
      </c>
      <c r="D1301" s="7">
        <v>688293</v>
      </c>
      <c r="E1301" s="8">
        <v>-27043</v>
      </c>
    </row>
    <row r="1302" spans="1:5" ht="25.5" hidden="1" outlineLevel="3" collapsed="1" x14ac:dyDescent="0.2">
      <c r="A1302" s="11" t="s">
        <v>1310</v>
      </c>
      <c r="B1302" s="7">
        <v>68.959999999999994</v>
      </c>
      <c r="C1302" s="1">
        <v>0</v>
      </c>
      <c r="D1302" s="1">
        <v>0</v>
      </c>
      <c r="E1302" s="8">
        <v>0</v>
      </c>
    </row>
    <row r="1303" spans="1:5" ht="38.25" hidden="1" outlineLevel="3" collapsed="1" x14ac:dyDescent="0.2">
      <c r="A1303" s="11" t="s">
        <v>1311</v>
      </c>
      <c r="B1303" s="7">
        <v>27140.959999999999</v>
      </c>
      <c r="C1303" s="7">
        <v>22152</v>
      </c>
      <c r="D1303" s="7">
        <v>27152</v>
      </c>
      <c r="E1303" s="8">
        <v>5000</v>
      </c>
    </row>
    <row r="1304" spans="1:5" ht="25.5" hidden="1" outlineLevel="3" collapsed="1" x14ac:dyDescent="0.2">
      <c r="A1304" s="11" t="s">
        <v>1312</v>
      </c>
      <c r="B1304" s="7">
        <v>283636.23</v>
      </c>
      <c r="C1304" s="7">
        <v>285000</v>
      </c>
      <c r="D1304" s="7">
        <v>210000</v>
      </c>
      <c r="E1304" s="8">
        <v>-75000</v>
      </c>
    </row>
    <row r="1305" spans="1:5" ht="25.5" hidden="1" outlineLevel="2" collapsed="1" x14ac:dyDescent="0.2">
      <c r="A1305" s="10" t="s">
        <v>1313</v>
      </c>
      <c r="B1305" s="7">
        <v>2584422.4900000002</v>
      </c>
      <c r="C1305" s="7">
        <v>2864311</v>
      </c>
      <c r="D1305" s="7">
        <v>2328534</v>
      </c>
      <c r="E1305" s="8">
        <v>-535777</v>
      </c>
    </row>
    <row r="1306" spans="1:5" ht="25.5" hidden="1" outlineLevel="3" collapsed="1" x14ac:dyDescent="0.2">
      <c r="A1306" s="11" t="s">
        <v>1314</v>
      </c>
      <c r="B1306" s="7">
        <v>842134.48</v>
      </c>
      <c r="C1306" s="7">
        <v>1012648</v>
      </c>
      <c r="D1306" s="7">
        <v>1006753</v>
      </c>
      <c r="E1306" s="8">
        <v>-5895</v>
      </c>
    </row>
    <row r="1307" spans="1:5" ht="38.25" hidden="1" outlineLevel="3" collapsed="1" x14ac:dyDescent="0.2">
      <c r="A1307" s="11" t="s">
        <v>1315</v>
      </c>
      <c r="B1307" s="1">
        <v>0</v>
      </c>
      <c r="C1307" s="7">
        <v>4800</v>
      </c>
      <c r="D1307" s="1">
        <v>0</v>
      </c>
      <c r="E1307" s="8">
        <v>-4800</v>
      </c>
    </row>
    <row r="1308" spans="1:5" ht="25.5" hidden="1" outlineLevel="3" collapsed="1" x14ac:dyDescent="0.2">
      <c r="A1308" s="11" t="s">
        <v>1316</v>
      </c>
      <c r="B1308" s="7">
        <v>398943.39</v>
      </c>
      <c r="C1308" s="7">
        <v>492947</v>
      </c>
      <c r="D1308" s="7">
        <v>473310</v>
      </c>
      <c r="E1308" s="8">
        <v>-19637</v>
      </c>
    </row>
    <row r="1309" spans="1:5" ht="38.25" hidden="1" outlineLevel="3" collapsed="1" x14ac:dyDescent="0.2">
      <c r="A1309" s="11" t="s">
        <v>1317</v>
      </c>
      <c r="B1309" s="7">
        <v>851588.56</v>
      </c>
      <c r="C1309" s="7">
        <v>851916</v>
      </c>
      <c r="D1309" s="7">
        <v>407471</v>
      </c>
      <c r="E1309" s="8">
        <v>-444445</v>
      </c>
    </row>
    <row r="1310" spans="1:5" ht="25.5" hidden="1" outlineLevel="3" collapsed="1" x14ac:dyDescent="0.2">
      <c r="A1310" s="11" t="s">
        <v>1318</v>
      </c>
      <c r="B1310" s="7">
        <v>397911.06</v>
      </c>
      <c r="C1310" s="7">
        <v>403000</v>
      </c>
      <c r="D1310" s="7">
        <v>437000</v>
      </c>
      <c r="E1310" s="8">
        <v>34000</v>
      </c>
    </row>
    <row r="1311" spans="1:5" ht="38.25" hidden="1" outlineLevel="3" collapsed="1" x14ac:dyDescent="0.2">
      <c r="A1311" s="11" t="s">
        <v>1319</v>
      </c>
      <c r="B1311" s="7">
        <v>1000</v>
      </c>
      <c r="C1311" s="7">
        <v>4000</v>
      </c>
      <c r="D1311" s="7">
        <v>4000</v>
      </c>
      <c r="E1311" s="8">
        <v>0</v>
      </c>
    </row>
    <row r="1312" spans="1:5" ht="38.25" hidden="1" outlineLevel="3" collapsed="1" x14ac:dyDescent="0.2">
      <c r="A1312" s="11" t="s">
        <v>1320</v>
      </c>
      <c r="B1312" s="7">
        <v>23095</v>
      </c>
      <c r="C1312" s="7">
        <v>25000</v>
      </c>
      <c r="D1312" s="1">
        <v>0</v>
      </c>
      <c r="E1312" s="8">
        <v>-25000</v>
      </c>
    </row>
    <row r="1313" spans="1:5" ht="38.25" hidden="1" outlineLevel="3" collapsed="1" x14ac:dyDescent="0.2">
      <c r="A1313" s="11" t="s">
        <v>1321</v>
      </c>
      <c r="B1313" s="7">
        <v>69750</v>
      </c>
      <c r="C1313" s="7">
        <v>70000</v>
      </c>
      <c r="D1313" s="1">
        <v>0</v>
      </c>
      <c r="E1313" s="8">
        <v>-70000</v>
      </c>
    </row>
    <row r="1314" spans="1:5" ht="25.5" hidden="1" outlineLevel="2" collapsed="1" x14ac:dyDescent="0.2">
      <c r="A1314" s="10" t="s">
        <v>1322</v>
      </c>
      <c r="B1314" s="7">
        <v>129267.59</v>
      </c>
      <c r="C1314" s="7">
        <v>163562</v>
      </c>
      <c r="D1314" s="7">
        <v>129462</v>
      </c>
      <c r="E1314" s="8">
        <v>-34100</v>
      </c>
    </row>
    <row r="1315" spans="1:5" ht="38.25" hidden="1" outlineLevel="3" collapsed="1" x14ac:dyDescent="0.2">
      <c r="A1315" s="11" t="s">
        <v>1323</v>
      </c>
      <c r="B1315" s="1">
        <v>0</v>
      </c>
      <c r="C1315" s="7">
        <v>42000</v>
      </c>
      <c r="D1315" s="1">
        <v>0</v>
      </c>
      <c r="E1315" s="8">
        <v>-42000</v>
      </c>
    </row>
    <row r="1316" spans="1:5" ht="25.5" hidden="1" outlineLevel="3" collapsed="1" x14ac:dyDescent="0.2">
      <c r="A1316" s="11" t="s">
        <v>1324</v>
      </c>
      <c r="B1316" s="1">
        <v>0</v>
      </c>
      <c r="C1316" s="7">
        <v>700</v>
      </c>
      <c r="D1316" s="7">
        <v>700</v>
      </c>
      <c r="E1316" s="8">
        <v>0</v>
      </c>
    </row>
    <row r="1317" spans="1:5" ht="38.25" hidden="1" outlineLevel="3" collapsed="1" x14ac:dyDescent="0.2">
      <c r="A1317" s="11" t="s">
        <v>1325</v>
      </c>
      <c r="B1317" s="7">
        <v>94057.87</v>
      </c>
      <c r="C1317" s="7">
        <v>95262</v>
      </c>
      <c r="D1317" s="7">
        <v>96162</v>
      </c>
      <c r="E1317" s="8">
        <v>900</v>
      </c>
    </row>
    <row r="1318" spans="1:5" ht="25.5" hidden="1" outlineLevel="3" collapsed="1" x14ac:dyDescent="0.2">
      <c r="A1318" s="11" t="s">
        <v>1326</v>
      </c>
      <c r="B1318" s="7">
        <v>32258.1</v>
      </c>
      <c r="C1318" s="7">
        <v>25600</v>
      </c>
      <c r="D1318" s="7">
        <v>32600</v>
      </c>
      <c r="E1318" s="8">
        <v>7000</v>
      </c>
    </row>
    <row r="1319" spans="1:5" ht="38.25" hidden="1" outlineLevel="3" collapsed="1" x14ac:dyDescent="0.2">
      <c r="A1319" s="11" t="s">
        <v>1327</v>
      </c>
      <c r="B1319" s="7">
        <v>1495</v>
      </c>
      <c r="C1319" s="1">
        <v>0</v>
      </c>
      <c r="D1319" s="1">
        <v>0</v>
      </c>
      <c r="E1319" s="8">
        <v>0</v>
      </c>
    </row>
    <row r="1320" spans="1:5" ht="38.25" hidden="1" outlineLevel="3" collapsed="1" x14ac:dyDescent="0.2">
      <c r="A1320" s="11" t="s">
        <v>1328</v>
      </c>
      <c r="B1320" s="7">
        <v>1456.62</v>
      </c>
      <c r="C1320" s="1">
        <v>0</v>
      </c>
      <c r="D1320" s="1">
        <v>0</v>
      </c>
      <c r="E1320" s="8">
        <v>0</v>
      </c>
    </row>
    <row r="1321" spans="1:5" ht="25.5" hidden="1" outlineLevel="2" collapsed="1" x14ac:dyDescent="0.2">
      <c r="A1321" s="10" t="s">
        <v>1329</v>
      </c>
      <c r="B1321" s="7">
        <v>2231619.7000000002</v>
      </c>
      <c r="C1321" s="7">
        <v>2457336</v>
      </c>
      <c r="D1321" s="7">
        <v>2352551</v>
      </c>
      <c r="E1321" s="8">
        <v>-104785</v>
      </c>
    </row>
    <row r="1322" spans="1:5" ht="25.5" hidden="1" outlineLevel="3" collapsed="1" x14ac:dyDescent="0.2">
      <c r="A1322" s="11" t="s">
        <v>1330</v>
      </c>
      <c r="B1322" s="7">
        <v>1374705.14</v>
      </c>
      <c r="C1322" s="7">
        <v>1568051</v>
      </c>
      <c r="D1322" s="7">
        <v>1544248</v>
      </c>
      <c r="E1322" s="8">
        <v>-23803</v>
      </c>
    </row>
    <row r="1323" spans="1:5" ht="38.25" hidden="1" outlineLevel="3" collapsed="1" x14ac:dyDescent="0.2">
      <c r="A1323" s="11" t="s">
        <v>1331</v>
      </c>
      <c r="B1323" s="7">
        <v>3226.25</v>
      </c>
      <c r="C1323" s="7">
        <v>5000</v>
      </c>
      <c r="D1323" s="7">
        <v>5000</v>
      </c>
      <c r="E1323" s="8">
        <v>0</v>
      </c>
    </row>
    <row r="1324" spans="1:5" ht="25.5" hidden="1" outlineLevel="3" collapsed="1" x14ac:dyDescent="0.2">
      <c r="A1324" s="11" t="s">
        <v>1332</v>
      </c>
      <c r="B1324" s="7">
        <v>514410.73</v>
      </c>
      <c r="C1324" s="7">
        <v>545141</v>
      </c>
      <c r="D1324" s="7">
        <v>576159</v>
      </c>
      <c r="E1324" s="8">
        <v>31018</v>
      </c>
    </row>
    <row r="1325" spans="1:5" ht="25.5" hidden="1" outlineLevel="3" collapsed="1" x14ac:dyDescent="0.2">
      <c r="A1325" s="11" t="s">
        <v>1333</v>
      </c>
      <c r="B1325" s="7">
        <v>66.33</v>
      </c>
      <c r="C1325" s="1">
        <v>0</v>
      </c>
      <c r="D1325" s="1">
        <v>0</v>
      </c>
      <c r="E1325" s="8">
        <v>0</v>
      </c>
    </row>
    <row r="1326" spans="1:5" ht="38.25" hidden="1" outlineLevel="3" collapsed="1" x14ac:dyDescent="0.2">
      <c r="A1326" s="11" t="s">
        <v>1334</v>
      </c>
      <c r="B1326" s="7">
        <v>51904.61</v>
      </c>
      <c r="C1326" s="7">
        <v>52144</v>
      </c>
      <c r="D1326" s="7">
        <v>52144</v>
      </c>
      <c r="E1326" s="8">
        <v>0</v>
      </c>
    </row>
    <row r="1327" spans="1:5" ht="25.5" hidden="1" outlineLevel="3" collapsed="1" x14ac:dyDescent="0.2">
      <c r="A1327" s="11" t="s">
        <v>1335</v>
      </c>
      <c r="B1327" s="7">
        <v>198631.02</v>
      </c>
      <c r="C1327" s="7">
        <v>198000</v>
      </c>
      <c r="D1327" s="7">
        <v>175000</v>
      </c>
      <c r="E1327" s="8">
        <v>-23000</v>
      </c>
    </row>
    <row r="1328" spans="1:5" ht="38.25" hidden="1" outlineLevel="3" collapsed="1" x14ac:dyDescent="0.2">
      <c r="A1328" s="11" t="s">
        <v>1336</v>
      </c>
      <c r="B1328" s="7">
        <v>14200</v>
      </c>
      <c r="C1328" s="7">
        <v>14000</v>
      </c>
      <c r="D1328" s="1">
        <v>0</v>
      </c>
      <c r="E1328" s="8">
        <v>-14000</v>
      </c>
    </row>
    <row r="1329" spans="1:5" ht="38.25" hidden="1" outlineLevel="3" collapsed="1" x14ac:dyDescent="0.2">
      <c r="A1329" s="11" t="s">
        <v>1337</v>
      </c>
      <c r="B1329" s="7">
        <v>74475.62</v>
      </c>
      <c r="C1329" s="7">
        <v>75000</v>
      </c>
      <c r="D1329" s="1">
        <v>0</v>
      </c>
      <c r="E1329" s="8">
        <v>-75000</v>
      </c>
    </row>
    <row r="1330" spans="1:5" hidden="1" outlineLevel="2" collapsed="1" x14ac:dyDescent="0.2">
      <c r="A1330" s="10" t="s">
        <v>1338</v>
      </c>
      <c r="B1330" s="7">
        <v>3308784.41</v>
      </c>
      <c r="C1330" s="7">
        <v>3403464</v>
      </c>
      <c r="D1330" s="7">
        <v>2703464</v>
      </c>
      <c r="E1330" s="8">
        <v>-700000</v>
      </c>
    </row>
    <row r="1331" spans="1:5" ht="38.25" hidden="1" outlineLevel="3" collapsed="1" x14ac:dyDescent="0.2">
      <c r="A1331" s="11" t="s">
        <v>1339</v>
      </c>
      <c r="B1331" s="7">
        <v>3308784.41</v>
      </c>
      <c r="C1331" s="7">
        <v>3403464</v>
      </c>
      <c r="D1331" s="7">
        <v>2703464</v>
      </c>
      <c r="E1331" s="8">
        <v>-700000</v>
      </c>
    </row>
    <row r="1332" spans="1:5" ht="25.5" hidden="1" outlineLevel="2" collapsed="1" x14ac:dyDescent="0.2">
      <c r="A1332" s="10" t="s">
        <v>1340</v>
      </c>
      <c r="B1332" s="7">
        <v>3479740.99</v>
      </c>
      <c r="C1332" s="7">
        <v>3403246</v>
      </c>
      <c r="D1332" s="7">
        <v>2907566</v>
      </c>
      <c r="E1332" s="8">
        <v>-495680</v>
      </c>
    </row>
    <row r="1333" spans="1:5" ht="38.25" hidden="1" outlineLevel="3" collapsed="1" x14ac:dyDescent="0.2">
      <c r="A1333" s="11" t="s">
        <v>1341</v>
      </c>
      <c r="B1333" s="7">
        <v>0</v>
      </c>
      <c r="C1333" s="1">
        <v>0</v>
      </c>
      <c r="D1333" s="1">
        <v>0</v>
      </c>
      <c r="E1333" s="8">
        <v>0</v>
      </c>
    </row>
    <row r="1334" spans="1:5" ht="25.5" hidden="1" outlineLevel="3" collapsed="1" x14ac:dyDescent="0.2">
      <c r="A1334" s="11" t="s">
        <v>1342</v>
      </c>
      <c r="B1334" s="7">
        <v>3479740.99</v>
      </c>
      <c r="C1334" s="7">
        <v>3403246</v>
      </c>
      <c r="D1334" s="7">
        <v>2907566</v>
      </c>
      <c r="E1334" s="8">
        <v>-495680</v>
      </c>
    </row>
    <row r="1335" spans="1:5" ht="38.25" hidden="1" outlineLevel="2" collapsed="1" x14ac:dyDescent="0.2">
      <c r="A1335" s="10" t="s">
        <v>1343</v>
      </c>
      <c r="B1335" s="1">
        <v>0</v>
      </c>
      <c r="C1335" s="7">
        <v>493072</v>
      </c>
      <c r="D1335" s="7">
        <v>112000</v>
      </c>
      <c r="E1335" s="8">
        <v>-381072</v>
      </c>
    </row>
    <row r="1336" spans="1:5" ht="38.25" hidden="1" outlineLevel="3" collapsed="1" x14ac:dyDescent="0.2">
      <c r="A1336" s="11" t="s">
        <v>1344</v>
      </c>
      <c r="B1336" s="1">
        <v>0</v>
      </c>
      <c r="C1336" s="7">
        <v>14000</v>
      </c>
      <c r="D1336" s="1">
        <v>0</v>
      </c>
      <c r="E1336" s="8">
        <v>-14000</v>
      </c>
    </row>
    <row r="1337" spans="1:5" ht="25.5" hidden="1" outlineLevel="3" collapsed="1" x14ac:dyDescent="0.2">
      <c r="A1337" s="11" t="s">
        <v>1345</v>
      </c>
      <c r="B1337" s="1">
        <v>0</v>
      </c>
      <c r="C1337" s="7">
        <v>5000</v>
      </c>
      <c r="D1337" s="1">
        <v>0</v>
      </c>
      <c r="E1337" s="8">
        <v>-5000</v>
      </c>
    </row>
    <row r="1338" spans="1:5" ht="38.25" hidden="1" outlineLevel="3" collapsed="1" x14ac:dyDescent="0.2">
      <c r="A1338" s="11" t="s">
        <v>1346</v>
      </c>
      <c r="B1338" s="1">
        <v>0</v>
      </c>
      <c r="C1338" s="7">
        <v>312072</v>
      </c>
      <c r="D1338" s="7">
        <v>50000</v>
      </c>
      <c r="E1338" s="8">
        <v>-262072</v>
      </c>
    </row>
    <row r="1339" spans="1:5" ht="25.5" hidden="1" outlineLevel="3" collapsed="1" x14ac:dyDescent="0.2">
      <c r="A1339" s="11" t="s">
        <v>1347</v>
      </c>
      <c r="B1339" s="1">
        <v>0</v>
      </c>
      <c r="C1339" s="7">
        <v>0</v>
      </c>
      <c r="D1339" s="7">
        <v>50000</v>
      </c>
      <c r="E1339" s="8">
        <v>50000</v>
      </c>
    </row>
    <row r="1340" spans="1:5" ht="38.25" hidden="1" outlineLevel="3" collapsed="1" x14ac:dyDescent="0.2">
      <c r="A1340" s="11" t="s">
        <v>1348</v>
      </c>
      <c r="B1340" s="1">
        <v>0</v>
      </c>
      <c r="C1340" s="7">
        <v>10000</v>
      </c>
      <c r="D1340" s="7">
        <v>10000</v>
      </c>
      <c r="E1340" s="8">
        <v>0</v>
      </c>
    </row>
    <row r="1341" spans="1:5" ht="25.5" hidden="1" outlineLevel="3" collapsed="1" x14ac:dyDescent="0.2">
      <c r="A1341" s="11" t="s">
        <v>1349</v>
      </c>
      <c r="B1341" s="1">
        <v>0</v>
      </c>
      <c r="C1341" s="7">
        <v>2000</v>
      </c>
      <c r="D1341" s="7">
        <v>2000</v>
      </c>
      <c r="E1341" s="8">
        <v>0</v>
      </c>
    </row>
    <row r="1342" spans="1:5" ht="38.25" hidden="1" outlineLevel="3" collapsed="1" x14ac:dyDescent="0.2">
      <c r="A1342" s="11" t="s">
        <v>1350</v>
      </c>
      <c r="B1342" s="1">
        <v>0</v>
      </c>
      <c r="C1342" s="7">
        <v>150000</v>
      </c>
      <c r="D1342" s="1">
        <v>0</v>
      </c>
      <c r="E1342" s="8">
        <v>-150000</v>
      </c>
    </row>
    <row r="1343" spans="1:5" ht="25.5" hidden="1" outlineLevel="2" collapsed="1" x14ac:dyDescent="0.2">
      <c r="A1343" s="10" t="s">
        <v>1351</v>
      </c>
      <c r="B1343" s="1">
        <v>0</v>
      </c>
      <c r="C1343" s="7">
        <v>96001</v>
      </c>
      <c r="D1343" s="7">
        <v>187201</v>
      </c>
      <c r="E1343" s="8">
        <v>91200</v>
      </c>
    </row>
    <row r="1344" spans="1:5" ht="25.5" hidden="1" outlineLevel="3" collapsed="1" x14ac:dyDescent="0.2">
      <c r="A1344" s="11" t="s">
        <v>1352</v>
      </c>
      <c r="B1344" s="1">
        <v>0</v>
      </c>
      <c r="C1344" s="7">
        <v>62407</v>
      </c>
      <c r="D1344" s="7">
        <v>135000</v>
      </c>
      <c r="E1344" s="8">
        <v>72593</v>
      </c>
    </row>
    <row r="1345" spans="1:5" ht="25.5" hidden="1" outlineLevel="3" collapsed="1" x14ac:dyDescent="0.2">
      <c r="A1345" s="11" t="s">
        <v>1353</v>
      </c>
      <c r="B1345" s="1">
        <v>0</v>
      </c>
      <c r="C1345" s="7">
        <v>33594</v>
      </c>
      <c r="D1345" s="7">
        <v>52201</v>
      </c>
      <c r="E1345" s="8">
        <v>18607</v>
      </c>
    </row>
    <row r="1346" spans="1:5" ht="25.5" hidden="1" outlineLevel="2" x14ac:dyDescent="0.2">
      <c r="A1346" s="10" t="s">
        <v>1354</v>
      </c>
      <c r="B1346" s="1">
        <v>0</v>
      </c>
      <c r="C1346" s="7">
        <v>-501225</v>
      </c>
      <c r="D1346" s="7">
        <v>-177486</v>
      </c>
      <c r="E1346" s="8">
        <v>323739</v>
      </c>
    </row>
    <row r="1347" spans="1:5" ht="25.5" hidden="1" outlineLevel="3" collapsed="1" x14ac:dyDescent="0.2">
      <c r="A1347" s="11" t="s">
        <v>1355</v>
      </c>
      <c r="B1347" s="1">
        <v>0</v>
      </c>
      <c r="C1347" s="7">
        <v>-355000</v>
      </c>
      <c r="D1347" s="7">
        <v>-126532</v>
      </c>
      <c r="E1347" s="8">
        <v>228468</v>
      </c>
    </row>
    <row r="1348" spans="1:5" ht="25.5" hidden="1" outlineLevel="3" collapsed="1" x14ac:dyDescent="0.2">
      <c r="A1348" s="11" t="s">
        <v>1356</v>
      </c>
      <c r="B1348" s="1">
        <v>0</v>
      </c>
      <c r="C1348" s="7">
        <v>-146225</v>
      </c>
      <c r="D1348" s="7">
        <v>-50954</v>
      </c>
      <c r="E1348" s="8">
        <v>95271</v>
      </c>
    </row>
    <row r="1349" spans="1:5" ht="25.5" outlineLevel="1" collapsed="1" x14ac:dyDescent="0.2">
      <c r="A1349" s="9" t="s">
        <v>1357</v>
      </c>
      <c r="B1349" s="7">
        <v>3142640</v>
      </c>
      <c r="C1349" s="7">
        <v>3142640</v>
      </c>
      <c r="D1349" s="7">
        <v>3142640</v>
      </c>
      <c r="E1349" s="8">
        <v>0</v>
      </c>
    </row>
    <row r="1350" spans="1:5" ht="25.5" hidden="1" outlineLevel="2" x14ac:dyDescent="0.2">
      <c r="A1350" s="10" t="s">
        <v>1358</v>
      </c>
      <c r="B1350" s="7">
        <v>3142640</v>
      </c>
      <c r="C1350" s="7">
        <v>3142640</v>
      </c>
      <c r="D1350" s="7">
        <v>3142640</v>
      </c>
      <c r="E1350" s="8">
        <v>0</v>
      </c>
    </row>
    <row r="1351" spans="1:5" ht="25.5" hidden="1" outlineLevel="3" collapsed="1" x14ac:dyDescent="0.2">
      <c r="A1351" s="11" t="s">
        <v>1359</v>
      </c>
      <c r="B1351" s="7">
        <v>3142640</v>
      </c>
      <c r="C1351" s="7">
        <v>3142640</v>
      </c>
      <c r="D1351" s="7">
        <v>3142640</v>
      </c>
      <c r="E1351" s="8">
        <v>0</v>
      </c>
    </row>
    <row r="1352" spans="1:5" x14ac:dyDescent="0.2">
      <c r="A1352" s="12" t="s">
        <v>1360</v>
      </c>
      <c r="B1352" s="13">
        <v>134216313.38</v>
      </c>
      <c r="C1352" s="13">
        <v>143919335</v>
      </c>
      <c r="D1352" s="13">
        <v>140531727</v>
      </c>
      <c r="E1352" s="14">
        <v>-3387608</v>
      </c>
    </row>
    <row r="1353" spans="1:5" x14ac:dyDescent="0.2">
      <c r="A1353" s="3"/>
      <c r="B1353" s="1"/>
      <c r="C1353" s="1"/>
      <c r="D1353" s="1"/>
      <c r="E1353" s="8"/>
    </row>
    <row r="1354" spans="1:5" x14ac:dyDescent="0.2">
      <c r="A1354" s="3"/>
      <c r="B1354" s="1"/>
      <c r="C1354" s="1"/>
      <c r="D1354" s="1"/>
      <c r="E1354" s="8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D846-7FBD-4049-9681-44FFC50503B3}">
  <sheetPr>
    <tabColor rgb="FF00B050"/>
  </sheetPr>
  <dimension ref="A1:I1545"/>
  <sheetViews>
    <sheetView tabSelected="1" zoomScaleNormal="100" workbookViewId="0">
      <pane ySplit="6" topLeftCell="A7" activePane="bottomLeft" state="frozen"/>
      <selection pane="bottomLeft" activeCell="D3" sqref="D3"/>
    </sheetView>
  </sheetViews>
  <sheetFormatPr defaultRowHeight="12.75" x14ac:dyDescent="0.2"/>
  <cols>
    <col min="1" max="1" width="39.5703125" customWidth="1"/>
    <col min="2" max="5" width="13.5703125" customWidth="1"/>
    <col min="6" max="6" width="0" style="37" hidden="1" customWidth="1"/>
    <col min="7" max="7" width="12.28515625" hidden="1" customWidth="1"/>
  </cols>
  <sheetData>
    <row r="1" spans="1:9" ht="15" x14ac:dyDescent="0.25">
      <c r="A1" s="15" t="s">
        <v>1361</v>
      </c>
      <c r="B1" s="16"/>
      <c r="C1" s="16"/>
      <c r="D1" s="16"/>
      <c r="E1" s="17"/>
    </row>
    <row r="2" spans="1:9" ht="15" x14ac:dyDescent="0.25">
      <c r="A2" s="15" t="s">
        <v>1362</v>
      </c>
      <c r="B2" s="15" t="s">
        <v>1363</v>
      </c>
      <c r="C2" s="125" t="s">
        <v>4</v>
      </c>
      <c r="D2" s="125"/>
      <c r="E2" s="125"/>
    </row>
    <row r="3" spans="1:9" ht="15" x14ac:dyDescent="0.25">
      <c r="A3" s="15" t="s">
        <v>1364</v>
      </c>
      <c r="B3" s="16"/>
      <c r="C3" s="16"/>
      <c r="D3" s="16"/>
      <c r="E3" s="16"/>
    </row>
    <row r="4" spans="1:9" ht="13.5" customHeight="1" thickBot="1" x14ac:dyDescent="0.3">
      <c r="A4" s="15"/>
      <c r="B4" s="16"/>
      <c r="C4" s="16"/>
      <c r="D4" s="16"/>
      <c r="E4" s="16"/>
    </row>
    <row r="5" spans="1:9" x14ac:dyDescent="0.2">
      <c r="A5" s="18" t="s">
        <v>1365</v>
      </c>
      <c r="B5" s="19" t="s">
        <v>1366</v>
      </c>
      <c r="C5" s="20" t="s">
        <v>1367</v>
      </c>
      <c r="D5" s="19" t="s">
        <v>1367</v>
      </c>
      <c r="E5" s="21" t="s">
        <v>1422</v>
      </c>
    </row>
    <row r="6" spans="1:9" ht="13.5" thickBot="1" x14ac:dyDescent="0.25">
      <c r="A6" s="22"/>
      <c r="B6" s="23" t="s">
        <v>1368</v>
      </c>
      <c r="C6" s="24" t="s">
        <v>1368</v>
      </c>
      <c r="D6" s="23" t="s">
        <v>1421</v>
      </c>
      <c r="E6" s="25" t="s">
        <v>1368</v>
      </c>
    </row>
    <row r="7" spans="1:9" x14ac:dyDescent="0.2">
      <c r="A7" s="26" t="s">
        <v>1369</v>
      </c>
      <c r="B7" s="27"/>
      <c r="C7" s="27"/>
      <c r="D7" s="27"/>
      <c r="E7" s="28"/>
      <c r="F7" s="38" t="s">
        <v>1377</v>
      </c>
      <c r="G7" s="39"/>
    </row>
    <row r="8" spans="1:9" s="41" customFormat="1" ht="25.5" x14ac:dyDescent="0.2">
      <c r="A8" s="119" t="s">
        <v>21</v>
      </c>
      <c r="B8" s="30"/>
      <c r="C8" s="30"/>
      <c r="D8" s="30"/>
      <c r="E8" s="31"/>
      <c r="F8" s="40"/>
    </row>
    <row r="9" spans="1:9" x14ac:dyDescent="0.2">
      <c r="A9" s="32" t="s">
        <v>1371</v>
      </c>
      <c r="B9" s="86">
        <v>2788</v>
      </c>
      <c r="C9" s="86">
        <v>0</v>
      </c>
      <c r="D9" s="86">
        <v>0</v>
      </c>
      <c r="E9" s="87">
        <v>0</v>
      </c>
    </row>
    <row r="10" spans="1:9" s="41" customFormat="1" ht="13.5" thickBot="1" x14ac:dyDescent="0.25">
      <c r="A10" s="34" t="s">
        <v>1376</v>
      </c>
      <c r="B10" s="35">
        <f>SUM(B9:B9)</f>
        <v>2788</v>
      </c>
      <c r="C10" s="35">
        <f>SUM(C9:C9)</f>
        <v>0</v>
      </c>
      <c r="D10" s="35">
        <f>SUM(D9:D9)</f>
        <v>0</v>
      </c>
      <c r="E10" s="36">
        <f>SUM(E9:E9)</f>
        <v>0</v>
      </c>
      <c r="F10" s="40" t="s">
        <v>1377</v>
      </c>
    </row>
    <row r="11" spans="1:9" s="41" customFormat="1" ht="13.5" thickTop="1" x14ac:dyDescent="0.2">
      <c r="A11" s="44" t="s">
        <v>23</v>
      </c>
      <c r="B11" s="75"/>
      <c r="C11" s="75"/>
      <c r="D11" s="75"/>
      <c r="E11" s="76"/>
      <c r="F11" s="40"/>
    </row>
    <row r="12" spans="1:9" x14ac:dyDescent="0.2">
      <c r="A12" s="32" t="s">
        <v>1370</v>
      </c>
      <c r="B12" s="88">
        <v>31639.63</v>
      </c>
      <c r="C12" s="88">
        <v>0</v>
      </c>
      <c r="D12" s="88">
        <v>0</v>
      </c>
      <c r="E12" s="78">
        <v>0</v>
      </c>
    </row>
    <row r="13" spans="1:9" x14ac:dyDescent="0.2">
      <c r="A13" s="33" t="s">
        <v>1372</v>
      </c>
      <c r="B13" s="89">
        <v>12516.96</v>
      </c>
      <c r="C13" s="89">
        <v>0</v>
      </c>
      <c r="D13" s="89">
        <v>0</v>
      </c>
      <c r="E13" s="80">
        <v>0</v>
      </c>
      <c r="I13" s="73"/>
    </row>
    <row r="14" spans="1:9" x14ac:dyDescent="0.2">
      <c r="A14" s="33" t="s">
        <v>1373</v>
      </c>
      <c r="B14" s="89">
        <v>8236.58</v>
      </c>
      <c r="C14" s="89">
        <v>15000</v>
      </c>
      <c r="D14" s="89">
        <v>15000</v>
      </c>
      <c r="E14" s="80">
        <v>0</v>
      </c>
    </row>
    <row r="15" spans="1:9" x14ac:dyDescent="0.2">
      <c r="A15" s="33" t="s">
        <v>1374</v>
      </c>
      <c r="B15" s="89">
        <v>1264.29</v>
      </c>
      <c r="C15" s="89">
        <v>15000</v>
      </c>
      <c r="D15" s="89">
        <v>7000</v>
      </c>
      <c r="E15" s="80">
        <v>-8000</v>
      </c>
    </row>
    <row r="16" spans="1:9" x14ac:dyDescent="0.2">
      <c r="A16" s="33" t="s">
        <v>1375</v>
      </c>
      <c r="B16" s="89">
        <v>7973.02</v>
      </c>
      <c r="C16" s="89">
        <v>20000</v>
      </c>
      <c r="D16" s="89">
        <v>12000</v>
      </c>
      <c r="E16" s="80">
        <v>-8000</v>
      </c>
    </row>
    <row r="17" spans="1:6" x14ac:dyDescent="0.2">
      <c r="A17" s="33" t="s">
        <v>1379</v>
      </c>
      <c r="B17" s="89">
        <v>455.32</v>
      </c>
      <c r="C17" s="89">
        <v>0</v>
      </c>
      <c r="D17" s="89">
        <v>0</v>
      </c>
      <c r="E17" s="80">
        <v>0</v>
      </c>
    </row>
    <row r="18" spans="1:6" ht="13.5" thickBot="1" x14ac:dyDescent="0.25">
      <c r="A18" s="34" t="s">
        <v>1376</v>
      </c>
      <c r="B18" s="35">
        <f>SUM(B12:B17)</f>
        <v>62085.799999999996</v>
      </c>
      <c r="C18" s="35">
        <f t="shared" ref="C18:D18" si="0">SUM(C12:C17)</f>
        <v>50000</v>
      </c>
      <c r="D18" s="35">
        <f t="shared" si="0"/>
        <v>34000</v>
      </c>
      <c r="E18" s="36">
        <f>SUM(E12:E17)</f>
        <v>-16000</v>
      </c>
    </row>
    <row r="19" spans="1:6" ht="13.5" thickTop="1" x14ac:dyDescent="0.2">
      <c r="A19" s="44" t="s">
        <v>30</v>
      </c>
      <c r="B19" s="75"/>
      <c r="C19" s="75"/>
      <c r="D19" s="75"/>
      <c r="E19" s="76"/>
    </row>
    <row r="20" spans="1:6" s="41" customFormat="1" x14ac:dyDescent="0.2">
      <c r="A20" s="32" t="s">
        <v>1370</v>
      </c>
      <c r="B20" s="88">
        <v>9631.08</v>
      </c>
      <c r="C20" s="88">
        <v>39718</v>
      </c>
      <c r="D20" s="88">
        <v>0</v>
      </c>
      <c r="E20" s="90">
        <v>-39718</v>
      </c>
      <c r="F20" s="40" t="s">
        <v>1377</v>
      </c>
    </row>
    <row r="21" spans="1:6" s="41" customFormat="1" x14ac:dyDescent="0.2">
      <c r="A21" s="33" t="s">
        <v>1371</v>
      </c>
      <c r="B21" s="89">
        <v>0</v>
      </c>
      <c r="C21" s="89">
        <v>0</v>
      </c>
      <c r="D21" s="89">
        <v>0</v>
      </c>
      <c r="E21" s="91">
        <v>0</v>
      </c>
      <c r="F21" s="40"/>
    </row>
    <row r="22" spans="1:6" x14ac:dyDescent="0.2">
      <c r="A22" s="33" t="s">
        <v>1372</v>
      </c>
      <c r="B22" s="89">
        <v>3951.99</v>
      </c>
      <c r="C22" s="89">
        <v>15875</v>
      </c>
      <c r="D22" s="89">
        <v>0</v>
      </c>
      <c r="E22" s="91">
        <v>-15875</v>
      </c>
    </row>
    <row r="23" spans="1:6" x14ac:dyDescent="0.2">
      <c r="A23" s="33" t="s">
        <v>1373</v>
      </c>
      <c r="B23" s="89">
        <v>0</v>
      </c>
      <c r="C23" s="89">
        <v>0</v>
      </c>
      <c r="D23" s="89">
        <v>0</v>
      </c>
      <c r="E23" s="91">
        <v>0</v>
      </c>
    </row>
    <row r="24" spans="1:6" x14ac:dyDescent="0.2">
      <c r="A24" s="33" t="s">
        <v>1374</v>
      </c>
      <c r="B24" s="89">
        <v>0</v>
      </c>
      <c r="C24" s="89">
        <v>0</v>
      </c>
      <c r="D24" s="89">
        <v>0</v>
      </c>
      <c r="E24" s="91">
        <v>0</v>
      </c>
    </row>
    <row r="25" spans="1:6" x14ac:dyDescent="0.2">
      <c r="A25" s="33" t="s">
        <v>1375</v>
      </c>
      <c r="B25" s="89">
        <v>0</v>
      </c>
      <c r="C25" s="89">
        <v>0</v>
      </c>
      <c r="D25" s="89">
        <v>0</v>
      </c>
      <c r="E25" s="91">
        <v>0</v>
      </c>
    </row>
    <row r="26" spans="1:6" x14ac:dyDescent="0.2">
      <c r="A26" s="33" t="s">
        <v>1378</v>
      </c>
      <c r="B26" s="89">
        <v>0</v>
      </c>
      <c r="C26" s="89">
        <v>0</v>
      </c>
      <c r="D26" s="89">
        <v>0</v>
      </c>
      <c r="E26" s="91">
        <v>0</v>
      </c>
    </row>
    <row r="27" spans="1:6" x14ac:dyDescent="0.2">
      <c r="A27" s="33" t="s">
        <v>1379</v>
      </c>
      <c r="B27" s="89">
        <v>0</v>
      </c>
      <c r="C27" s="89">
        <v>0</v>
      </c>
      <c r="D27" s="89">
        <v>0</v>
      </c>
      <c r="E27" s="91">
        <v>0</v>
      </c>
    </row>
    <row r="28" spans="1:6" ht="13.5" thickBot="1" x14ac:dyDescent="0.25">
      <c r="A28" s="34" t="s">
        <v>1376</v>
      </c>
      <c r="B28" s="35">
        <f>SUM(B20:B27)</f>
        <v>13583.07</v>
      </c>
      <c r="C28" s="35">
        <f t="shared" ref="C28:E28" si="1">SUM(C20:C27)</f>
        <v>55593</v>
      </c>
      <c r="D28" s="35">
        <f t="shared" si="1"/>
        <v>0</v>
      </c>
      <c r="E28" s="36">
        <f t="shared" si="1"/>
        <v>-55593</v>
      </c>
    </row>
    <row r="29" spans="1:6" s="41" customFormat="1" ht="13.5" thickTop="1" x14ac:dyDescent="0.2">
      <c r="A29" s="44" t="s">
        <v>39</v>
      </c>
      <c r="B29" s="45"/>
      <c r="C29" s="45"/>
      <c r="D29" s="45"/>
      <c r="E29" s="46"/>
      <c r="F29" s="40" t="s">
        <v>1377</v>
      </c>
    </row>
    <row r="30" spans="1:6" s="41" customFormat="1" x14ac:dyDescent="0.2">
      <c r="A30" s="32" t="s">
        <v>1370</v>
      </c>
      <c r="B30" s="88">
        <v>265442.83</v>
      </c>
      <c r="C30" s="88">
        <v>280491</v>
      </c>
      <c r="D30" s="88">
        <v>300005</v>
      </c>
      <c r="E30" s="90">
        <v>19514</v>
      </c>
      <c r="F30" s="40"/>
    </row>
    <row r="31" spans="1:6" x14ac:dyDescent="0.2">
      <c r="A31" s="33" t="s">
        <v>1371</v>
      </c>
      <c r="B31" s="89">
        <v>15552.6</v>
      </c>
      <c r="C31" s="89">
        <v>5000</v>
      </c>
      <c r="D31" s="89">
        <v>16000</v>
      </c>
      <c r="E31" s="91">
        <v>11000</v>
      </c>
    </row>
    <row r="32" spans="1:6" x14ac:dyDescent="0.2">
      <c r="A32" s="33" t="s">
        <v>1372</v>
      </c>
      <c r="B32" s="89">
        <v>107503.88</v>
      </c>
      <c r="C32" s="89">
        <v>115046</v>
      </c>
      <c r="D32" s="89">
        <v>120313</v>
      </c>
      <c r="E32" s="91">
        <v>5267</v>
      </c>
    </row>
    <row r="33" spans="1:6" x14ac:dyDescent="0.2">
      <c r="A33" s="33" t="s">
        <v>1373</v>
      </c>
      <c r="B33" s="89">
        <v>3300.63</v>
      </c>
      <c r="C33" s="89">
        <v>2000</v>
      </c>
      <c r="D33" s="89">
        <v>2000</v>
      </c>
      <c r="E33" s="91">
        <v>0</v>
      </c>
    </row>
    <row r="34" spans="1:6" x14ac:dyDescent="0.2">
      <c r="A34" s="33" t="s">
        <v>1374</v>
      </c>
      <c r="B34" s="89">
        <v>2303.02</v>
      </c>
      <c r="C34" s="89">
        <v>3216</v>
      </c>
      <c r="D34" s="89">
        <v>3216</v>
      </c>
      <c r="E34" s="91">
        <v>0</v>
      </c>
    </row>
    <row r="35" spans="1:6" x14ac:dyDescent="0.2">
      <c r="A35" s="33" t="s">
        <v>1375</v>
      </c>
      <c r="B35" s="89">
        <v>2677.62</v>
      </c>
      <c r="C35" s="89">
        <v>3800</v>
      </c>
      <c r="D35" s="89">
        <v>3800</v>
      </c>
      <c r="E35" s="91">
        <v>0</v>
      </c>
    </row>
    <row r="36" spans="1:6" s="41" customFormat="1" x14ac:dyDescent="0.2">
      <c r="A36" s="33" t="s">
        <v>1379</v>
      </c>
      <c r="B36" s="89">
        <v>6899.94</v>
      </c>
      <c r="C36" s="89">
        <v>0</v>
      </c>
      <c r="D36" s="89">
        <v>0</v>
      </c>
      <c r="E36" s="91">
        <v>0</v>
      </c>
      <c r="F36" s="40" t="s">
        <v>1377</v>
      </c>
    </row>
    <row r="37" spans="1:6" ht="13.5" thickBot="1" x14ac:dyDescent="0.25">
      <c r="A37" s="34" t="s">
        <v>1376</v>
      </c>
      <c r="B37" s="35">
        <f>SUM(B30:B36)</f>
        <v>403680.52</v>
      </c>
      <c r="C37" s="35">
        <f t="shared" ref="C37:E37" si="2">SUM(C30:C36)</f>
        <v>409553</v>
      </c>
      <c r="D37" s="35">
        <f t="shared" si="2"/>
        <v>445334</v>
      </c>
      <c r="E37" s="36">
        <f t="shared" si="2"/>
        <v>35781</v>
      </c>
    </row>
    <row r="38" spans="1:6" ht="13.5" thickTop="1" x14ac:dyDescent="0.2">
      <c r="A38" s="44" t="s">
        <v>1380</v>
      </c>
      <c r="B38" s="45"/>
      <c r="C38" s="45"/>
      <c r="D38" s="45"/>
      <c r="E38" s="46"/>
    </row>
    <row r="39" spans="1:6" x14ac:dyDescent="0.2">
      <c r="A39" s="32" t="s">
        <v>1370</v>
      </c>
      <c r="B39" s="88">
        <v>33691.69</v>
      </c>
      <c r="C39" s="88">
        <v>32525</v>
      </c>
      <c r="D39" s="88">
        <v>34041</v>
      </c>
      <c r="E39" s="90">
        <v>1516</v>
      </c>
    </row>
    <row r="40" spans="1:6" s="41" customFormat="1" x14ac:dyDescent="0.2">
      <c r="A40" s="33" t="s">
        <v>1372</v>
      </c>
      <c r="B40" s="89">
        <v>17418.47</v>
      </c>
      <c r="C40" s="89">
        <v>17508</v>
      </c>
      <c r="D40" s="89">
        <v>17718</v>
      </c>
      <c r="E40" s="91">
        <v>210</v>
      </c>
      <c r="F40" s="40" t="s">
        <v>1377</v>
      </c>
    </row>
    <row r="41" spans="1:6" x14ac:dyDescent="0.2">
      <c r="A41" s="33" t="s">
        <v>1374</v>
      </c>
      <c r="B41" s="89">
        <v>1437.53</v>
      </c>
      <c r="C41" s="89">
        <v>3628</v>
      </c>
      <c r="D41" s="89">
        <v>3628</v>
      </c>
      <c r="E41" s="91">
        <v>0</v>
      </c>
    </row>
    <row r="42" spans="1:6" x14ac:dyDescent="0.2">
      <c r="A42" s="33" t="s">
        <v>1375</v>
      </c>
      <c r="B42" s="89">
        <v>2017.43</v>
      </c>
      <c r="C42" s="89">
        <v>0</v>
      </c>
      <c r="D42" s="89">
        <v>0</v>
      </c>
      <c r="E42" s="91">
        <v>0</v>
      </c>
    </row>
    <row r="43" spans="1:6" x14ac:dyDescent="0.2">
      <c r="A43" s="33" t="s">
        <v>1381</v>
      </c>
      <c r="B43" s="89">
        <v>0</v>
      </c>
      <c r="C43" s="89">
        <v>0</v>
      </c>
      <c r="D43" s="89">
        <v>0</v>
      </c>
      <c r="E43" s="91">
        <v>0</v>
      </c>
    </row>
    <row r="44" spans="1:6" ht="13.5" thickBot="1" x14ac:dyDescent="0.25">
      <c r="A44" s="34" t="s">
        <v>1376</v>
      </c>
      <c r="B44" s="35">
        <f>SUM(B39:B43)</f>
        <v>54565.120000000003</v>
      </c>
      <c r="C44" s="35">
        <f t="shared" ref="C44:E44" si="3">SUM(C39:C43)</f>
        <v>53661</v>
      </c>
      <c r="D44" s="35">
        <f t="shared" si="3"/>
        <v>55387</v>
      </c>
      <c r="E44" s="36">
        <f t="shared" si="3"/>
        <v>1726</v>
      </c>
    </row>
    <row r="45" spans="1:6" ht="13.5" thickTop="1" x14ac:dyDescent="0.2">
      <c r="A45" s="44" t="s">
        <v>53</v>
      </c>
      <c r="B45" s="45"/>
      <c r="C45" s="45"/>
      <c r="D45" s="45"/>
      <c r="E45" s="46"/>
    </row>
    <row r="46" spans="1:6" x14ac:dyDescent="0.2">
      <c r="A46" s="32" t="s">
        <v>1370</v>
      </c>
      <c r="B46" s="88">
        <v>3800</v>
      </c>
      <c r="C46" s="88">
        <v>20000</v>
      </c>
      <c r="D46" s="88">
        <v>3800</v>
      </c>
      <c r="E46" s="90">
        <v>-16200</v>
      </c>
    </row>
    <row r="47" spans="1:6" x14ac:dyDescent="0.2">
      <c r="A47" s="33" t="s">
        <v>1372</v>
      </c>
      <c r="B47" s="89">
        <v>1500.46</v>
      </c>
      <c r="C47" s="89">
        <v>8238</v>
      </c>
      <c r="D47" s="89">
        <v>1530</v>
      </c>
      <c r="E47" s="91">
        <v>-6708</v>
      </c>
    </row>
    <row r="48" spans="1:6" ht="13.5" thickBot="1" x14ac:dyDescent="0.25">
      <c r="A48" s="34" t="s">
        <v>1376</v>
      </c>
      <c r="B48" s="35">
        <f>SUM(B46:B47)</f>
        <v>5300.46</v>
      </c>
      <c r="C48" s="35">
        <f t="shared" ref="C48:E48" si="4">SUM(C46:C47)</f>
        <v>28238</v>
      </c>
      <c r="D48" s="35">
        <f t="shared" si="4"/>
        <v>5330</v>
      </c>
      <c r="E48" s="36">
        <f t="shared" si="4"/>
        <v>-22908</v>
      </c>
    </row>
    <row r="49" spans="1:8" ht="13.5" thickTop="1" x14ac:dyDescent="0.2">
      <c r="A49" s="44" t="s">
        <v>56</v>
      </c>
      <c r="B49" s="45"/>
      <c r="C49" s="45"/>
      <c r="D49" s="45"/>
      <c r="E49" s="46"/>
    </row>
    <row r="50" spans="1:8" s="41" customFormat="1" x14ac:dyDescent="0.2">
      <c r="A50" s="32" t="s">
        <v>1370</v>
      </c>
      <c r="B50" s="88">
        <v>439923.54</v>
      </c>
      <c r="C50" s="88">
        <v>324000</v>
      </c>
      <c r="D50" s="88">
        <v>324000</v>
      </c>
      <c r="E50" s="90">
        <v>0</v>
      </c>
      <c r="F50" s="40" t="s">
        <v>1377</v>
      </c>
    </row>
    <row r="51" spans="1:8" x14ac:dyDescent="0.2">
      <c r="A51" s="33" t="s">
        <v>1371</v>
      </c>
      <c r="B51" s="89">
        <v>10212.75</v>
      </c>
      <c r="C51" s="89">
        <v>10800</v>
      </c>
      <c r="D51" s="89">
        <v>10800</v>
      </c>
      <c r="E51" s="91">
        <v>0</v>
      </c>
      <c r="F51" s="40"/>
      <c r="H51" s="41"/>
    </row>
    <row r="52" spans="1:8" x14ac:dyDescent="0.2">
      <c r="A52" s="33" t="s">
        <v>1372</v>
      </c>
      <c r="B52" s="89">
        <v>126371.98</v>
      </c>
      <c r="C52" s="89">
        <v>138765</v>
      </c>
      <c r="D52" s="89">
        <v>135422</v>
      </c>
      <c r="E52" s="91">
        <v>-3343</v>
      </c>
      <c r="H52" s="41"/>
    </row>
    <row r="53" spans="1:8" x14ac:dyDescent="0.2">
      <c r="A53" s="33" t="s">
        <v>1373</v>
      </c>
      <c r="B53" s="89">
        <v>0</v>
      </c>
      <c r="C53" s="89">
        <v>3000</v>
      </c>
      <c r="D53" s="89">
        <v>3000</v>
      </c>
      <c r="E53" s="91">
        <v>0</v>
      </c>
      <c r="H53" s="41"/>
    </row>
    <row r="54" spans="1:8" x14ac:dyDescent="0.2">
      <c r="A54" s="33" t="s">
        <v>1374</v>
      </c>
      <c r="B54" s="89">
        <v>3695.12</v>
      </c>
      <c r="C54" s="89">
        <v>4000</v>
      </c>
      <c r="D54" s="89">
        <v>4000</v>
      </c>
      <c r="E54" s="91">
        <v>0</v>
      </c>
      <c r="H54" s="41"/>
    </row>
    <row r="55" spans="1:8" x14ac:dyDescent="0.2">
      <c r="A55" s="33" t="s">
        <v>1375</v>
      </c>
      <c r="B55" s="89">
        <v>400</v>
      </c>
      <c r="C55" s="89">
        <v>6700</v>
      </c>
      <c r="D55" s="89">
        <v>4700</v>
      </c>
      <c r="E55" s="91">
        <v>-2000</v>
      </c>
      <c r="H55" s="41"/>
    </row>
    <row r="56" spans="1:8" x14ac:dyDescent="0.2">
      <c r="A56" s="33" t="s">
        <v>1381</v>
      </c>
      <c r="B56" s="89">
        <v>2373.38</v>
      </c>
      <c r="C56" s="89">
        <v>0</v>
      </c>
      <c r="D56" s="89">
        <v>0</v>
      </c>
      <c r="E56" s="91">
        <v>0</v>
      </c>
      <c r="H56" s="41"/>
    </row>
    <row r="57" spans="1:8" x14ac:dyDescent="0.2">
      <c r="A57" s="33" t="s">
        <v>1379</v>
      </c>
      <c r="B57" s="89">
        <v>0</v>
      </c>
      <c r="C57" s="89">
        <v>1000</v>
      </c>
      <c r="D57" s="89">
        <v>1000</v>
      </c>
      <c r="E57" s="91">
        <v>0</v>
      </c>
      <c r="H57" s="41"/>
    </row>
    <row r="58" spans="1:8" s="41" customFormat="1" ht="13.5" thickBot="1" x14ac:dyDescent="0.25">
      <c r="A58" s="34" t="s">
        <v>1376</v>
      </c>
      <c r="B58" s="35">
        <f>SUM(B50:B57)</f>
        <v>582976.77</v>
      </c>
      <c r="C58" s="35">
        <f t="shared" ref="C58:E58" si="5">SUM(C50:C57)</f>
        <v>488265</v>
      </c>
      <c r="D58" s="35">
        <f t="shared" si="5"/>
        <v>482922</v>
      </c>
      <c r="E58" s="36">
        <f t="shared" si="5"/>
        <v>-5343</v>
      </c>
      <c r="F58" s="40" t="s">
        <v>1377</v>
      </c>
    </row>
    <row r="59" spans="1:8" ht="13.5" thickTop="1" x14ac:dyDescent="0.2">
      <c r="A59" s="44" t="s">
        <v>65</v>
      </c>
      <c r="B59" s="45"/>
      <c r="C59" s="45"/>
      <c r="D59" s="45"/>
      <c r="E59" s="46"/>
      <c r="H59" s="41"/>
    </row>
    <row r="60" spans="1:8" x14ac:dyDescent="0.2">
      <c r="A60" s="32" t="s">
        <v>1370</v>
      </c>
      <c r="B60" s="86">
        <v>341937.97</v>
      </c>
      <c r="C60" s="86">
        <v>478199</v>
      </c>
      <c r="D60" s="86">
        <v>326068</v>
      </c>
      <c r="E60" s="87">
        <v>-152131</v>
      </c>
      <c r="H60" s="41"/>
    </row>
    <row r="61" spans="1:8" x14ac:dyDescent="0.2">
      <c r="A61" s="33" t="s">
        <v>1371</v>
      </c>
      <c r="B61" s="92">
        <v>0</v>
      </c>
      <c r="C61" s="92">
        <v>5333</v>
      </c>
      <c r="D61" s="92">
        <v>0</v>
      </c>
      <c r="E61" s="93">
        <v>-5333</v>
      </c>
      <c r="H61" s="41"/>
    </row>
    <row r="62" spans="1:8" x14ac:dyDescent="0.2">
      <c r="A62" s="33" t="s">
        <v>1372</v>
      </c>
      <c r="B62" s="92">
        <v>112338.47</v>
      </c>
      <c r="C62" s="92">
        <v>202057</v>
      </c>
      <c r="D62" s="92">
        <v>133782</v>
      </c>
      <c r="E62" s="93">
        <v>-68275</v>
      </c>
      <c r="H62" s="41"/>
    </row>
    <row r="63" spans="1:8" x14ac:dyDescent="0.2">
      <c r="A63" s="33" t="s">
        <v>1373</v>
      </c>
      <c r="B63" s="92">
        <v>0</v>
      </c>
      <c r="C63" s="92">
        <v>650</v>
      </c>
      <c r="D63" s="92">
        <v>650</v>
      </c>
      <c r="E63" s="93">
        <v>0</v>
      </c>
      <c r="H63" s="41"/>
    </row>
    <row r="64" spans="1:8" x14ac:dyDescent="0.2">
      <c r="A64" s="33" t="s">
        <v>1374</v>
      </c>
      <c r="B64" s="92">
        <v>7831.69</v>
      </c>
      <c r="C64" s="92">
        <v>17100</v>
      </c>
      <c r="D64" s="92">
        <v>9100</v>
      </c>
      <c r="E64" s="93">
        <v>-8000</v>
      </c>
      <c r="H64" s="41"/>
    </row>
    <row r="65" spans="1:8" x14ac:dyDescent="0.2">
      <c r="A65" s="33" t="s">
        <v>1375</v>
      </c>
      <c r="B65" s="92">
        <v>290.91000000000003</v>
      </c>
      <c r="C65" s="92">
        <v>2700</v>
      </c>
      <c r="D65" s="92">
        <v>700</v>
      </c>
      <c r="E65" s="93">
        <v>-2000</v>
      </c>
      <c r="H65" s="41"/>
    </row>
    <row r="66" spans="1:8" s="41" customFormat="1" ht="13.5" thickBot="1" x14ac:dyDescent="0.25">
      <c r="A66" s="34" t="s">
        <v>1376</v>
      </c>
      <c r="B66" s="35">
        <f>SUM(B60:B65)</f>
        <v>462399.03999999992</v>
      </c>
      <c r="C66" s="35">
        <f>SUM(C60:C65)</f>
        <v>706039</v>
      </c>
      <c r="D66" s="35">
        <f>SUM(D60:D65)</f>
        <v>470300</v>
      </c>
      <c r="E66" s="36">
        <f>SUM(E60:E65)</f>
        <v>-235739</v>
      </c>
      <c r="F66" s="40" t="s">
        <v>1377</v>
      </c>
    </row>
    <row r="67" spans="1:8" ht="13.5" thickTop="1" x14ac:dyDescent="0.2">
      <c r="A67" s="44" t="s">
        <v>72</v>
      </c>
      <c r="B67" s="45"/>
      <c r="C67" s="45"/>
      <c r="D67" s="45"/>
      <c r="E67" s="46"/>
      <c r="H67" s="41"/>
    </row>
    <row r="68" spans="1:8" x14ac:dyDescent="0.2">
      <c r="A68" s="32" t="s">
        <v>1371</v>
      </c>
      <c r="B68" s="88">
        <v>-740.75</v>
      </c>
      <c r="C68" s="88">
        <v>0</v>
      </c>
      <c r="D68" s="88">
        <v>0</v>
      </c>
      <c r="E68" s="90">
        <v>0</v>
      </c>
      <c r="H68" s="41"/>
    </row>
    <row r="69" spans="1:8" ht="13.5" thickBot="1" x14ac:dyDescent="0.25">
      <c r="A69" s="34" t="s">
        <v>1376</v>
      </c>
      <c r="B69" s="35">
        <f>SUM(B68:B68)</f>
        <v>-740.75</v>
      </c>
      <c r="C69" s="35">
        <f>SUM(C68:C68)</f>
        <v>0</v>
      </c>
      <c r="D69" s="35">
        <f>SUM(D68:D68)</f>
        <v>0</v>
      </c>
      <c r="E69" s="36">
        <f>SUM(E68:E68)</f>
        <v>0</v>
      </c>
    </row>
    <row r="70" spans="1:8" ht="13.5" thickTop="1" x14ac:dyDescent="0.2">
      <c r="A70" s="44" t="s">
        <v>74</v>
      </c>
      <c r="B70" s="45"/>
      <c r="C70" s="45"/>
      <c r="D70" s="45"/>
      <c r="E70" s="46"/>
    </row>
    <row r="71" spans="1:8" x14ac:dyDescent="0.2">
      <c r="A71" s="32" t="s">
        <v>1370</v>
      </c>
      <c r="B71" s="88">
        <v>1112531.96</v>
      </c>
      <c r="C71" s="88">
        <v>1275308</v>
      </c>
      <c r="D71" s="88">
        <v>1258639</v>
      </c>
      <c r="E71" s="90">
        <v>-16669</v>
      </c>
    </row>
    <row r="72" spans="1:8" x14ac:dyDescent="0.2">
      <c r="A72" s="33" t="s">
        <v>1371</v>
      </c>
      <c r="B72" s="89">
        <v>0</v>
      </c>
      <c r="C72" s="89">
        <v>2400</v>
      </c>
      <c r="D72" s="89">
        <v>2400</v>
      </c>
      <c r="E72" s="91">
        <v>0</v>
      </c>
    </row>
    <row r="73" spans="1:8" x14ac:dyDescent="0.2">
      <c r="A73" s="33" t="s">
        <v>1372</v>
      </c>
      <c r="B73" s="89">
        <v>452636.9</v>
      </c>
      <c r="C73" s="89">
        <v>527029</v>
      </c>
      <c r="D73" s="89">
        <v>507193</v>
      </c>
      <c r="E73" s="91">
        <v>-19836</v>
      </c>
    </row>
    <row r="74" spans="1:8" x14ac:dyDescent="0.2">
      <c r="A74" s="33" t="s">
        <v>1373</v>
      </c>
      <c r="B74" s="89">
        <v>7689.29</v>
      </c>
      <c r="C74" s="89">
        <v>8500</v>
      </c>
      <c r="D74" s="89">
        <v>8500</v>
      </c>
      <c r="E74" s="91">
        <v>0</v>
      </c>
    </row>
    <row r="75" spans="1:8" s="41" customFormat="1" x14ac:dyDescent="0.2">
      <c r="A75" s="33" t="s">
        <v>1374</v>
      </c>
      <c r="B75" s="89">
        <v>8499.1</v>
      </c>
      <c r="C75" s="89">
        <v>6318</v>
      </c>
      <c r="D75" s="89">
        <v>6318</v>
      </c>
      <c r="E75" s="91">
        <v>0</v>
      </c>
      <c r="F75" s="40" t="s">
        <v>1377</v>
      </c>
    </row>
    <row r="76" spans="1:8" x14ac:dyDescent="0.2">
      <c r="A76" s="33" t="s">
        <v>1375</v>
      </c>
      <c r="B76" s="89">
        <v>2092.08</v>
      </c>
      <c r="C76" s="89">
        <v>3100</v>
      </c>
      <c r="D76" s="89">
        <v>3100</v>
      </c>
      <c r="E76" s="91">
        <v>0</v>
      </c>
    </row>
    <row r="77" spans="1:8" ht="13.5" thickBot="1" x14ac:dyDescent="0.25">
      <c r="A77" s="34" t="s">
        <v>1376</v>
      </c>
      <c r="B77" s="35">
        <f>SUM(B71:B76)</f>
        <v>1583449.33</v>
      </c>
      <c r="C77" s="35">
        <f t="shared" ref="C77:E77" si="6">SUM(C71:C76)</f>
        <v>1822655</v>
      </c>
      <c r="D77" s="35">
        <f t="shared" si="6"/>
        <v>1786150</v>
      </c>
      <c r="E77" s="36">
        <f t="shared" si="6"/>
        <v>-36505</v>
      </c>
    </row>
    <row r="78" spans="1:8" ht="13.5" thickTop="1" x14ac:dyDescent="0.2">
      <c r="A78" s="44" t="s">
        <v>81</v>
      </c>
      <c r="B78" s="45"/>
      <c r="C78" s="45"/>
      <c r="D78" s="45"/>
      <c r="E78" s="46"/>
    </row>
    <row r="79" spans="1:8" x14ac:dyDescent="0.2">
      <c r="A79" s="32" t="s">
        <v>1370</v>
      </c>
      <c r="B79" s="88">
        <v>1097329.3600000001</v>
      </c>
      <c r="C79" s="88">
        <v>1055855</v>
      </c>
      <c r="D79" s="88">
        <v>1154865</v>
      </c>
      <c r="E79" s="90">
        <v>99010</v>
      </c>
    </row>
    <row r="80" spans="1:8" x14ac:dyDescent="0.2">
      <c r="A80" s="33" t="s">
        <v>1371</v>
      </c>
      <c r="B80" s="89">
        <v>6850.56</v>
      </c>
      <c r="C80" s="89">
        <v>2400</v>
      </c>
      <c r="D80" s="89">
        <v>8400</v>
      </c>
      <c r="E80" s="91">
        <v>6000</v>
      </c>
    </row>
    <row r="81" spans="1:6" x14ac:dyDescent="0.2">
      <c r="A81" s="33" t="s">
        <v>1372</v>
      </c>
      <c r="B81" s="89">
        <v>446544.62</v>
      </c>
      <c r="C81" s="89">
        <v>436900</v>
      </c>
      <c r="D81" s="89">
        <v>447629</v>
      </c>
      <c r="E81" s="91">
        <v>10729</v>
      </c>
    </row>
    <row r="82" spans="1:6" x14ac:dyDescent="0.2">
      <c r="A82" s="33" t="s">
        <v>1373</v>
      </c>
      <c r="B82" s="89">
        <v>1807.87</v>
      </c>
      <c r="C82" s="89">
        <v>7700</v>
      </c>
      <c r="D82" s="89">
        <v>7700</v>
      </c>
      <c r="E82" s="91">
        <v>0</v>
      </c>
    </row>
    <row r="83" spans="1:6" s="41" customFormat="1" x14ac:dyDescent="0.2">
      <c r="A83" s="33" t="s">
        <v>1374</v>
      </c>
      <c r="B83" s="89">
        <v>4899.75</v>
      </c>
      <c r="C83" s="89">
        <v>9684</v>
      </c>
      <c r="D83" s="89">
        <v>9684</v>
      </c>
      <c r="E83" s="91">
        <v>0</v>
      </c>
      <c r="F83" s="40" t="s">
        <v>1377</v>
      </c>
    </row>
    <row r="84" spans="1:6" x14ac:dyDescent="0.2">
      <c r="A84" s="33" t="s">
        <v>1375</v>
      </c>
      <c r="B84" s="89">
        <v>4227.79</v>
      </c>
      <c r="C84" s="89">
        <v>4000</v>
      </c>
      <c r="D84" s="89">
        <v>4000</v>
      </c>
      <c r="E84" s="91">
        <v>0</v>
      </c>
    </row>
    <row r="85" spans="1:6" x14ac:dyDescent="0.2">
      <c r="A85" s="33" t="s">
        <v>1378</v>
      </c>
      <c r="B85" s="89">
        <v>6000</v>
      </c>
      <c r="C85" s="89">
        <v>0</v>
      </c>
      <c r="D85" s="89">
        <v>0</v>
      </c>
      <c r="E85" s="91">
        <v>0</v>
      </c>
    </row>
    <row r="86" spans="1:6" ht="13.5" thickBot="1" x14ac:dyDescent="0.25">
      <c r="A86" s="34" t="s">
        <v>1376</v>
      </c>
      <c r="B86" s="35">
        <f>SUM(B79:B85)</f>
        <v>1567659.9500000002</v>
      </c>
      <c r="C86" s="35">
        <f t="shared" ref="C86:E86" si="7">SUM(C79:C85)</f>
        <v>1516539</v>
      </c>
      <c r="D86" s="35">
        <f t="shared" si="7"/>
        <v>1632278</v>
      </c>
      <c r="E86" s="36">
        <f t="shared" si="7"/>
        <v>115739</v>
      </c>
    </row>
    <row r="87" spans="1:6" ht="13.5" thickTop="1" x14ac:dyDescent="0.2">
      <c r="A87" s="44" t="s">
        <v>89</v>
      </c>
      <c r="B87" s="45"/>
      <c r="C87" s="45"/>
      <c r="D87" s="45"/>
      <c r="E87" s="46"/>
    </row>
    <row r="88" spans="1:6" x14ac:dyDescent="0.2">
      <c r="A88" s="32" t="s">
        <v>1370</v>
      </c>
      <c r="B88" s="88">
        <v>1288193.01</v>
      </c>
      <c r="C88" s="88">
        <v>1289678</v>
      </c>
      <c r="D88" s="88">
        <v>1441964</v>
      </c>
      <c r="E88" s="90">
        <v>152286</v>
      </c>
    </row>
    <row r="89" spans="1:6" x14ac:dyDescent="0.2">
      <c r="A89" s="33" t="s">
        <v>1371</v>
      </c>
      <c r="B89" s="89">
        <v>0</v>
      </c>
      <c r="C89" s="89">
        <v>2400</v>
      </c>
      <c r="D89" s="89">
        <v>2400</v>
      </c>
      <c r="E89" s="91">
        <v>0</v>
      </c>
    </row>
    <row r="90" spans="1:6" x14ac:dyDescent="0.2">
      <c r="A90" s="33" t="s">
        <v>1372</v>
      </c>
      <c r="B90" s="89">
        <v>527351.18000000005</v>
      </c>
      <c r="C90" s="89">
        <v>533770</v>
      </c>
      <c r="D90" s="89">
        <v>583293</v>
      </c>
      <c r="E90" s="91">
        <v>49523</v>
      </c>
    </row>
    <row r="91" spans="1:6" s="41" customFormat="1" x14ac:dyDescent="0.2">
      <c r="A91" s="33" t="s">
        <v>1373</v>
      </c>
      <c r="B91" s="89">
        <v>1136.47</v>
      </c>
      <c r="C91" s="89">
        <v>6100</v>
      </c>
      <c r="D91" s="89">
        <v>6100</v>
      </c>
      <c r="E91" s="91">
        <v>0</v>
      </c>
      <c r="F91" s="40" t="s">
        <v>1377</v>
      </c>
    </row>
    <row r="92" spans="1:6" x14ac:dyDescent="0.2">
      <c r="A92" s="33" t="s">
        <v>1374</v>
      </c>
      <c r="B92" s="89">
        <v>4287.1400000000003</v>
      </c>
      <c r="C92" s="89">
        <v>11468</v>
      </c>
      <c r="D92" s="89">
        <v>11468</v>
      </c>
      <c r="E92" s="91">
        <v>0</v>
      </c>
    </row>
    <row r="93" spans="1:6" x14ac:dyDescent="0.2">
      <c r="A93" s="33" t="s">
        <v>1375</v>
      </c>
      <c r="B93" s="89">
        <v>1285.71</v>
      </c>
      <c r="C93" s="89">
        <v>2200</v>
      </c>
      <c r="D93" s="89">
        <v>2200</v>
      </c>
      <c r="E93" s="91">
        <v>0</v>
      </c>
    </row>
    <row r="94" spans="1:6" ht="13.5" thickBot="1" x14ac:dyDescent="0.25">
      <c r="A94" s="34" t="s">
        <v>1376</v>
      </c>
      <c r="B94" s="35">
        <f>SUM(B88:B93)</f>
        <v>1822253.5099999998</v>
      </c>
      <c r="C94" s="35">
        <f t="shared" ref="C94:E94" si="8">SUM(C88:C93)</f>
        <v>1845616</v>
      </c>
      <c r="D94" s="35">
        <f t="shared" si="8"/>
        <v>2047425</v>
      </c>
      <c r="E94" s="36">
        <f t="shared" si="8"/>
        <v>201809</v>
      </c>
    </row>
    <row r="95" spans="1:6" ht="13.5" thickTop="1" x14ac:dyDescent="0.2">
      <c r="A95" s="44" t="s">
        <v>96</v>
      </c>
      <c r="B95" s="45"/>
      <c r="C95" s="45"/>
      <c r="D95" s="45"/>
      <c r="E95" s="46"/>
    </row>
    <row r="96" spans="1:6" x14ac:dyDescent="0.2">
      <c r="A96" s="32" t="s">
        <v>1370</v>
      </c>
      <c r="B96" s="88">
        <v>997262.12</v>
      </c>
      <c r="C96" s="88">
        <v>930564</v>
      </c>
      <c r="D96" s="88">
        <v>999833</v>
      </c>
      <c r="E96" s="90">
        <v>69269</v>
      </c>
    </row>
    <row r="97" spans="1:6" x14ac:dyDescent="0.2">
      <c r="A97" s="33" t="s">
        <v>1371</v>
      </c>
      <c r="B97" s="89">
        <v>1790</v>
      </c>
      <c r="C97" s="89">
        <v>2400</v>
      </c>
      <c r="D97" s="89">
        <v>2400</v>
      </c>
      <c r="E97" s="91">
        <v>0</v>
      </c>
    </row>
    <row r="98" spans="1:6" x14ac:dyDescent="0.2">
      <c r="A98" s="33" t="s">
        <v>1372</v>
      </c>
      <c r="B98" s="89">
        <v>404614.45</v>
      </c>
      <c r="C98" s="89">
        <v>385684</v>
      </c>
      <c r="D98" s="89">
        <v>403265</v>
      </c>
      <c r="E98" s="91">
        <v>17581</v>
      </c>
    </row>
    <row r="99" spans="1:6" x14ac:dyDescent="0.2">
      <c r="A99" s="33" t="s">
        <v>1373</v>
      </c>
      <c r="B99" s="89">
        <v>1587.66</v>
      </c>
      <c r="C99" s="89">
        <v>5800</v>
      </c>
      <c r="D99" s="89">
        <v>5800</v>
      </c>
      <c r="E99" s="91">
        <v>0</v>
      </c>
    </row>
    <row r="100" spans="1:6" x14ac:dyDescent="0.2">
      <c r="A100" s="33" t="s">
        <v>1374</v>
      </c>
      <c r="B100" s="89">
        <v>3098.36</v>
      </c>
      <c r="C100" s="89">
        <v>6996</v>
      </c>
      <c r="D100" s="89">
        <v>6996</v>
      </c>
      <c r="E100" s="91">
        <v>0</v>
      </c>
    </row>
    <row r="101" spans="1:6" s="41" customFormat="1" x14ac:dyDescent="0.2">
      <c r="A101" s="33" t="s">
        <v>1375</v>
      </c>
      <c r="B101" s="89">
        <v>45</v>
      </c>
      <c r="C101" s="89">
        <v>2800</v>
      </c>
      <c r="D101" s="89">
        <v>2800</v>
      </c>
      <c r="E101" s="91">
        <v>0</v>
      </c>
      <c r="F101" s="40" t="s">
        <v>1377</v>
      </c>
    </row>
    <row r="102" spans="1:6" ht="13.5" thickBot="1" x14ac:dyDescent="0.25">
      <c r="A102" s="34" t="s">
        <v>1376</v>
      </c>
      <c r="B102" s="35">
        <f>SUM(B96:B101)</f>
        <v>1408397.59</v>
      </c>
      <c r="C102" s="35">
        <f t="shared" ref="C102:E102" si="9">SUM(C96:C101)</f>
        <v>1334244</v>
      </c>
      <c r="D102" s="35">
        <f t="shared" si="9"/>
        <v>1421094</v>
      </c>
      <c r="E102" s="36">
        <f t="shared" si="9"/>
        <v>86850</v>
      </c>
    </row>
    <row r="103" spans="1:6" ht="26.25" thickTop="1" x14ac:dyDescent="0.2">
      <c r="A103" s="44" t="s">
        <v>103</v>
      </c>
      <c r="B103" s="45"/>
      <c r="C103" s="45"/>
      <c r="D103" s="45"/>
      <c r="E103" s="46"/>
    </row>
    <row r="104" spans="1:6" x14ac:dyDescent="0.2">
      <c r="A104" s="32" t="s">
        <v>1370</v>
      </c>
      <c r="B104" s="88">
        <v>940504.54</v>
      </c>
      <c r="C104" s="88">
        <v>871783</v>
      </c>
      <c r="D104" s="88">
        <v>1098531</v>
      </c>
      <c r="E104" s="90">
        <v>226748</v>
      </c>
    </row>
    <row r="105" spans="1:6" x14ac:dyDescent="0.2">
      <c r="A105" s="33" t="s">
        <v>1371</v>
      </c>
      <c r="B105" s="89">
        <v>3628.86</v>
      </c>
      <c r="C105" s="89">
        <v>2400</v>
      </c>
      <c r="D105" s="89">
        <v>3900</v>
      </c>
      <c r="E105" s="91">
        <v>1500</v>
      </c>
    </row>
    <row r="106" spans="1:6" x14ac:dyDescent="0.2">
      <c r="A106" s="33" t="s">
        <v>1372</v>
      </c>
      <c r="B106" s="89">
        <v>378111.12</v>
      </c>
      <c r="C106" s="89">
        <v>356274</v>
      </c>
      <c r="D106" s="89">
        <v>439688</v>
      </c>
      <c r="E106" s="91">
        <v>83414</v>
      </c>
    </row>
    <row r="107" spans="1:6" x14ac:dyDescent="0.2">
      <c r="A107" s="33" t="s">
        <v>1373</v>
      </c>
      <c r="B107" s="89">
        <v>0</v>
      </c>
      <c r="C107" s="89">
        <v>3000</v>
      </c>
      <c r="D107" s="89">
        <v>3000</v>
      </c>
      <c r="E107" s="91">
        <v>0</v>
      </c>
    </row>
    <row r="108" spans="1:6" x14ac:dyDescent="0.2">
      <c r="A108" s="33" t="s">
        <v>1374</v>
      </c>
      <c r="B108" s="89">
        <v>3046.37</v>
      </c>
      <c r="C108" s="89">
        <v>5369</v>
      </c>
      <c r="D108" s="89">
        <v>5369</v>
      </c>
      <c r="E108" s="91">
        <v>0</v>
      </c>
    </row>
    <row r="109" spans="1:6" x14ac:dyDescent="0.2">
      <c r="A109" s="33" t="s">
        <v>1375</v>
      </c>
      <c r="B109" s="89">
        <v>1075.71</v>
      </c>
      <c r="C109" s="89">
        <v>1600</v>
      </c>
      <c r="D109" s="89">
        <v>1600</v>
      </c>
      <c r="E109" s="91">
        <v>0</v>
      </c>
    </row>
    <row r="110" spans="1:6" ht="13.5" thickBot="1" x14ac:dyDescent="0.25">
      <c r="A110" s="34" t="s">
        <v>1376</v>
      </c>
      <c r="B110" s="35">
        <f>SUM(B104:B109)</f>
        <v>1326366.6000000001</v>
      </c>
      <c r="C110" s="35">
        <f t="shared" ref="C110:E110" si="10">SUM(C104:C109)</f>
        <v>1240426</v>
      </c>
      <c r="D110" s="35">
        <f t="shared" si="10"/>
        <v>1552088</v>
      </c>
      <c r="E110" s="36">
        <f t="shared" si="10"/>
        <v>311662</v>
      </c>
    </row>
    <row r="111" spans="1:6" s="41" customFormat="1" ht="13.5" thickTop="1" x14ac:dyDescent="0.2">
      <c r="A111" s="119" t="s">
        <v>110</v>
      </c>
      <c r="B111" s="45"/>
      <c r="C111" s="45"/>
      <c r="D111" s="45"/>
      <c r="E111" s="46"/>
      <c r="F111" s="40" t="s">
        <v>1377</v>
      </c>
    </row>
    <row r="112" spans="1:6" x14ac:dyDescent="0.2">
      <c r="A112" s="32" t="s">
        <v>1370</v>
      </c>
      <c r="B112" s="88">
        <v>1332</v>
      </c>
      <c r="C112" s="88">
        <v>0</v>
      </c>
      <c r="D112" s="88">
        <v>0</v>
      </c>
      <c r="E112" s="90">
        <v>0</v>
      </c>
    </row>
    <row r="113" spans="1:6" x14ac:dyDescent="0.2">
      <c r="A113" s="33" t="s">
        <v>1372</v>
      </c>
      <c r="B113" s="89">
        <v>528.47</v>
      </c>
      <c r="C113" s="89">
        <v>0</v>
      </c>
      <c r="D113" s="89">
        <v>0</v>
      </c>
      <c r="E113" s="91">
        <v>0</v>
      </c>
    </row>
    <row r="114" spans="1:6" ht="13.5" thickBot="1" x14ac:dyDescent="0.25">
      <c r="A114" s="34" t="s">
        <v>1376</v>
      </c>
      <c r="B114" s="35">
        <f>SUM(B112:B113)</f>
        <v>1860.47</v>
      </c>
      <c r="C114" s="35">
        <f t="shared" ref="C114:E114" si="11">SUM(C112:C113)</f>
        <v>0</v>
      </c>
      <c r="D114" s="35">
        <f t="shared" si="11"/>
        <v>0</v>
      </c>
      <c r="E114" s="36">
        <f t="shared" si="11"/>
        <v>0</v>
      </c>
    </row>
    <row r="115" spans="1:6" ht="13.5" thickTop="1" x14ac:dyDescent="0.2">
      <c r="A115" s="44" t="s">
        <v>113</v>
      </c>
      <c r="B115" s="45"/>
      <c r="C115" s="45"/>
      <c r="D115" s="45"/>
      <c r="E115" s="46"/>
    </row>
    <row r="116" spans="1:6" x14ac:dyDescent="0.2">
      <c r="A116" s="32" t="s">
        <v>1370</v>
      </c>
      <c r="B116" s="88">
        <v>727526.59</v>
      </c>
      <c r="C116" s="88">
        <v>724779</v>
      </c>
      <c r="D116" s="88">
        <v>733601</v>
      </c>
      <c r="E116" s="90">
        <v>8822</v>
      </c>
    </row>
    <row r="117" spans="1:6" s="41" customFormat="1" x14ac:dyDescent="0.2">
      <c r="A117" s="33" t="s">
        <v>1371</v>
      </c>
      <c r="B117" s="89">
        <v>852.17</v>
      </c>
      <c r="C117" s="89">
        <v>3000</v>
      </c>
      <c r="D117" s="89">
        <v>2000</v>
      </c>
      <c r="E117" s="91">
        <v>-1000</v>
      </c>
      <c r="F117" s="40" t="s">
        <v>1377</v>
      </c>
    </row>
    <row r="118" spans="1:6" x14ac:dyDescent="0.2">
      <c r="A118" s="33" t="s">
        <v>1372</v>
      </c>
      <c r="B118" s="89">
        <v>296510.34999999998</v>
      </c>
      <c r="C118" s="89">
        <v>299879</v>
      </c>
      <c r="D118" s="89">
        <v>295904</v>
      </c>
      <c r="E118" s="91">
        <v>-3975</v>
      </c>
    </row>
    <row r="119" spans="1:6" x14ac:dyDescent="0.2">
      <c r="A119" s="33" t="s">
        <v>1373</v>
      </c>
      <c r="B119" s="89">
        <v>5280.6</v>
      </c>
      <c r="C119" s="89">
        <v>5300</v>
      </c>
      <c r="D119" s="89">
        <v>5300</v>
      </c>
      <c r="E119" s="91">
        <v>0</v>
      </c>
    </row>
    <row r="120" spans="1:6" x14ac:dyDescent="0.2">
      <c r="A120" s="33" t="s">
        <v>1374</v>
      </c>
      <c r="B120" s="89">
        <v>13961.09</v>
      </c>
      <c r="C120" s="89">
        <v>17650</v>
      </c>
      <c r="D120" s="89">
        <v>17650</v>
      </c>
      <c r="E120" s="91">
        <v>0</v>
      </c>
    </row>
    <row r="121" spans="1:6" s="41" customFormat="1" x14ac:dyDescent="0.2">
      <c r="A121" s="33" t="s">
        <v>1375</v>
      </c>
      <c r="B121" s="89">
        <v>6768.42</v>
      </c>
      <c r="C121" s="89">
        <v>10000</v>
      </c>
      <c r="D121" s="89">
        <v>10000</v>
      </c>
      <c r="E121" s="91">
        <v>0</v>
      </c>
      <c r="F121" s="40" t="s">
        <v>1377</v>
      </c>
    </row>
    <row r="122" spans="1:6" x14ac:dyDescent="0.2">
      <c r="A122" s="33" t="s">
        <v>1378</v>
      </c>
      <c r="B122" s="89">
        <v>0</v>
      </c>
      <c r="C122" s="89">
        <v>4900</v>
      </c>
      <c r="D122" s="89">
        <v>4900</v>
      </c>
      <c r="E122" s="91">
        <v>0</v>
      </c>
    </row>
    <row r="123" spans="1:6" x14ac:dyDescent="0.2">
      <c r="A123" s="33" t="s">
        <v>1379</v>
      </c>
      <c r="B123" s="89">
        <v>14036.84</v>
      </c>
      <c r="C123" s="89">
        <v>10000</v>
      </c>
      <c r="D123" s="89">
        <v>10000</v>
      </c>
      <c r="E123" s="91">
        <v>0</v>
      </c>
    </row>
    <row r="124" spans="1:6" ht="13.5" thickBot="1" x14ac:dyDescent="0.25">
      <c r="A124" s="34" t="s">
        <v>1376</v>
      </c>
      <c r="B124" s="35">
        <f>SUM(B116:B123)</f>
        <v>1064936.06</v>
      </c>
      <c r="C124" s="35">
        <f t="shared" ref="C124:E124" si="12">SUM(C116:C123)</f>
        <v>1075508</v>
      </c>
      <c r="D124" s="35">
        <f t="shared" si="12"/>
        <v>1079355</v>
      </c>
      <c r="E124" s="36">
        <f t="shared" si="12"/>
        <v>3847</v>
      </c>
    </row>
    <row r="125" spans="1:6" ht="13.5" thickTop="1" x14ac:dyDescent="0.2">
      <c r="A125" s="44" t="s">
        <v>122</v>
      </c>
      <c r="B125" s="45"/>
      <c r="C125" s="45"/>
      <c r="D125" s="45"/>
      <c r="E125" s="46"/>
    </row>
    <row r="126" spans="1:6" x14ac:dyDescent="0.2">
      <c r="A126" s="32" t="s">
        <v>1370</v>
      </c>
      <c r="B126" s="88">
        <v>1005856.87</v>
      </c>
      <c r="C126" s="88">
        <v>1018274</v>
      </c>
      <c r="D126" s="88">
        <v>1040740</v>
      </c>
      <c r="E126" s="90">
        <v>22466</v>
      </c>
    </row>
    <row r="127" spans="1:6" x14ac:dyDescent="0.2">
      <c r="A127" s="33" t="s">
        <v>1371</v>
      </c>
      <c r="B127" s="89">
        <v>3762</v>
      </c>
      <c r="C127" s="89">
        <v>3000</v>
      </c>
      <c r="D127" s="89">
        <v>4000</v>
      </c>
      <c r="E127" s="91">
        <v>1000</v>
      </c>
    </row>
    <row r="128" spans="1:6" x14ac:dyDescent="0.2">
      <c r="A128" s="33" t="s">
        <v>1372</v>
      </c>
      <c r="B128" s="89">
        <v>406998.82</v>
      </c>
      <c r="C128" s="89">
        <v>417047</v>
      </c>
      <c r="D128" s="89">
        <v>418280</v>
      </c>
      <c r="E128" s="91">
        <v>1233</v>
      </c>
    </row>
    <row r="129" spans="1:6" x14ac:dyDescent="0.2">
      <c r="A129" s="33" t="s">
        <v>1373</v>
      </c>
      <c r="B129" s="89">
        <v>7434.56</v>
      </c>
      <c r="C129" s="89">
        <v>7000</v>
      </c>
      <c r="D129" s="89">
        <v>7000</v>
      </c>
      <c r="E129" s="91">
        <v>0</v>
      </c>
    </row>
    <row r="130" spans="1:6" x14ac:dyDescent="0.2">
      <c r="A130" s="33" t="s">
        <v>1374</v>
      </c>
      <c r="B130" s="89">
        <v>14794.05</v>
      </c>
      <c r="C130" s="89">
        <v>19017</v>
      </c>
      <c r="D130" s="89">
        <v>23417</v>
      </c>
      <c r="E130" s="91">
        <v>4400</v>
      </c>
    </row>
    <row r="131" spans="1:6" s="41" customFormat="1" x14ac:dyDescent="0.2">
      <c r="A131" s="33" t="s">
        <v>1375</v>
      </c>
      <c r="B131" s="89">
        <v>1450.82</v>
      </c>
      <c r="C131" s="89">
        <v>3200</v>
      </c>
      <c r="D131" s="89">
        <v>3200</v>
      </c>
      <c r="E131" s="91">
        <v>0</v>
      </c>
      <c r="F131" s="40" t="s">
        <v>1377</v>
      </c>
    </row>
    <row r="132" spans="1:6" x14ac:dyDescent="0.2">
      <c r="A132" s="33" t="s">
        <v>1378</v>
      </c>
      <c r="B132" s="89">
        <v>3050</v>
      </c>
      <c r="C132" s="89">
        <v>4800</v>
      </c>
      <c r="D132" s="89">
        <v>4800</v>
      </c>
      <c r="E132" s="91">
        <v>0</v>
      </c>
    </row>
    <row r="133" spans="1:6" x14ac:dyDescent="0.2">
      <c r="A133" s="33" t="s">
        <v>1379</v>
      </c>
      <c r="B133" s="89">
        <v>6976.88</v>
      </c>
      <c r="C133" s="89">
        <v>5200</v>
      </c>
      <c r="D133" s="89">
        <v>5200</v>
      </c>
      <c r="E133" s="91">
        <v>0</v>
      </c>
    </row>
    <row r="134" spans="1:6" ht="13.5" thickBot="1" x14ac:dyDescent="0.25">
      <c r="A134" s="34" t="s">
        <v>1376</v>
      </c>
      <c r="B134" s="35">
        <f>SUM(B126:B133)</f>
        <v>1450324</v>
      </c>
      <c r="C134" s="35">
        <f t="shared" ref="C134:E134" si="13">SUM(C126:C133)</f>
        <v>1477538</v>
      </c>
      <c r="D134" s="35">
        <f t="shared" si="13"/>
        <v>1506637</v>
      </c>
      <c r="E134" s="36">
        <f t="shared" si="13"/>
        <v>29099</v>
      </c>
    </row>
    <row r="135" spans="1:6" ht="13.5" thickTop="1" x14ac:dyDescent="0.2">
      <c r="A135" s="44" t="s">
        <v>131</v>
      </c>
      <c r="B135" s="45"/>
      <c r="C135" s="45"/>
      <c r="D135" s="45"/>
      <c r="E135" s="46"/>
    </row>
    <row r="136" spans="1:6" x14ac:dyDescent="0.2">
      <c r="A136" s="32" t="s">
        <v>1373</v>
      </c>
      <c r="B136" s="88">
        <v>0</v>
      </c>
      <c r="C136" s="88">
        <v>300</v>
      </c>
      <c r="D136" s="88">
        <v>300</v>
      </c>
      <c r="E136" s="90">
        <v>0</v>
      </c>
    </row>
    <row r="137" spans="1:6" x14ac:dyDescent="0.2">
      <c r="A137" s="33" t="s">
        <v>1374</v>
      </c>
      <c r="B137" s="89">
        <v>2200</v>
      </c>
      <c r="C137" s="89">
        <v>2000</v>
      </c>
      <c r="D137" s="89">
        <v>2000</v>
      </c>
      <c r="E137" s="91">
        <v>0</v>
      </c>
    </row>
    <row r="138" spans="1:6" x14ac:dyDescent="0.2">
      <c r="A138" s="33" t="s">
        <v>1375</v>
      </c>
      <c r="B138" s="89">
        <v>15</v>
      </c>
      <c r="C138" s="89">
        <v>200</v>
      </c>
      <c r="D138" s="89">
        <v>200</v>
      </c>
      <c r="E138" s="91">
        <v>0</v>
      </c>
    </row>
    <row r="139" spans="1:6" s="41" customFormat="1" x14ac:dyDescent="0.2">
      <c r="A139" s="33" t="s">
        <v>1378</v>
      </c>
      <c r="B139" s="89">
        <v>0</v>
      </c>
      <c r="C139" s="89">
        <v>300</v>
      </c>
      <c r="D139" s="89">
        <v>300</v>
      </c>
      <c r="E139" s="91">
        <v>0</v>
      </c>
      <c r="F139" s="40" t="s">
        <v>1377</v>
      </c>
    </row>
    <row r="140" spans="1:6" s="41" customFormat="1" x14ac:dyDescent="0.2">
      <c r="A140" s="33" t="s">
        <v>1379</v>
      </c>
      <c r="B140" s="89">
        <v>247.41</v>
      </c>
      <c r="C140" s="89">
        <v>0</v>
      </c>
      <c r="D140" s="89">
        <v>0</v>
      </c>
      <c r="E140" s="91">
        <v>0</v>
      </c>
      <c r="F140" s="40"/>
    </row>
    <row r="141" spans="1:6" ht="13.5" thickBot="1" x14ac:dyDescent="0.25">
      <c r="A141" s="34" t="s">
        <v>1376</v>
      </c>
      <c r="B141" s="35">
        <f>SUM(B136:B140)</f>
        <v>2462.41</v>
      </c>
      <c r="C141" s="35">
        <f t="shared" ref="C141:E141" si="14">SUM(C136:C140)</f>
        <v>2800</v>
      </c>
      <c r="D141" s="35">
        <f t="shared" si="14"/>
        <v>2800</v>
      </c>
      <c r="E141" s="36">
        <f t="shared" si="14"/>
        <v>0</v>
      </c>
    </row>
    <row r="142" spans="1:6" ht="26.25" thickTop="1" x14ac:dyDescent="0.2">
      <c r="A142" s="44" t="s">
        <v>137</v>
      </c>
      <c r="B142" s="45"/>
      <c r="C142" s="45"/>
      <c r="D142" s="45"/>
      <c r="E142" s="46"/>
    </row>
    <row r="143" spans="1:6" x14ac:dyDescent="0.2">
      <c r="A143" s="32" t="s">
        <v>1370</v>
      </c>
      <c r="B143" s="88">
        <v>19705.52</v>
      </c>
      <c r="C143" s="88">
        <v>19630</v>
      </c>
      <c r="D143" s="88">
        <v>19630</v>
      </c>
      <c r="E143" s="90">
        <v>0</v>
      </c>
    </row>
    <row r="144" spans="1:6" x14ac:dyDescent="0.2">
      <c r="A144" s="33" t="s">
        <v>1372</v>
      </c>
      <c r="B144" s="89">
        <v>8019.57</v>
      </c>
      <c r="C144" s="89">
        <v>8086</v>
      </c>
      <c r="D144" s="89">
        <v>7905</v>
      </c>
      <c r="E144" s="91">
        <v>-181</v>
      </c>
    </row>
    <row r="145" spans="1:6" ht="13.5" thickBot="1" x14ac:dyDescent="0.25">
      <c r="A145" s="34" t="s">
        <v>1376</v>
      </c>
      <c r="B145" s="35">
        <f>SUM(B143:B144)</f>
        <v>27725.09</v>
      </c>
      <c r="C145" s="35">
        <f t="shared" ref="C145:E145" si="15">SUM(C143:C144)</f>
        <v>27716</v>
      </c>
      <c r="D145" s="35">
        <f t="shared" si="15"/>
        <v>27535</v>
      </c>
      <c r="E145" s="36">
        <f t="shared" si="15"/>
        <v>-181</v>
      </c>
    </row>
    <row r="146" spans="1:6" ht="13.5" thickTop="1" x14ac:dyDescent="0.2">
      <c r="A146" s="44" t="s">
        <v>140</v>
      </c>
      <c r="B146" s="45"/>
      <c r="C146" s="45"/>
      <c r="D146" s="45"/>
      <c r="E146" s="46"/>
    </row>
    <row r="147" spans="1:6" x14ac:dyDescent="0.2">
      <c r="A147" s="32" t="s">
        <v>1370</v>
      </c>
      <c r="B147" s="88">
        <v>1230168.72</v>
      </c>
      <c r="C147" s="88">
        <v>1263847</v>
      </c>
      <c r="D147" s="88">
        <v>1280196</v>
      </c>
      <c r="E147" s="90">
        <v>16349</v>
      </c>
    </row>
    <row r="148" spans="1:6" s="41" customFormat="1" x14ac:dyDescent="0.2">
      <c r="A148" s="33" t="s">
        <v>1371</v>
      </c>
      <c r="B148" s="89">
        <v>24107.75</v>
      </c>
      <c r="C148" s="89">
        <v>28000</v>
      </c>
      <c r="D148" s="89">
        <v>27000</v>
      </c>
      <c r="E148" s="91">
        <v>-1000</v>
      </c>
      <c r="F148" s="40" t="s">
        <v>1377</v>
      </c>
    </row>
    <row r="149" spans="1:6" x14ac:dyDescent="0.2">
      <c r="A149" s="33" t="s">
        <v>1372</v>
      </c>
      <c r="B149" s="89">
        <v>498077.09</v>
      </c>
      <c r="C149" s="89">
        <v>521642</v>
      </c>
      <c r="D149" s="89">
        <v>503109</v>
      </c>
      <c r="E149" s="91">
        <v>-18533</v>
      </c>
    </row>
    <row r="150" spans="1:6" x14ac:dyDescent="0.2">
      <c r="A150" s="33" t="s">
        <v>1373</v>
      </c>
      <c r="B150" s="89">
        <v>0</v>
      </c>
      <c r="C150" s="89">
        <v>300</v>
      </c>
      <c r="D150" s="89">
        <v>300</v>
      </c>
      <c r="E150" s="91">
        <v>0</v>
      </c>
    </row>
    <row r="151" spans="1:6" x14ac:dyDescent="0.2">
      <c r="A151" s="33" t="s">
        <v>1374</v>
      </c>
      <c r="B151" s="89">
        <v>13427.33</v>
      </c>
      <c r="C151" s="89">
        <v>12692</v>
      </c>
      <c r="D151" s="89">
        <v>12692</v>
      </c>
      <c r="E151" s="91">
        <v>0</v>
      </c>
    </row>
    <row r="152" spans="1:6" x14ac:dyDescent="0.2">
      <c r="A152" s="33" t="s">
        <v>1375</v>
      </c>
      <c r="B152" s="89">
        <v>3709.28</v>
      </c>
      <c r="C152" s="89">
        <v>5500</v>
      </c>
      <c r="D152" s="89">
        <v>5500</v>
      </c>
      <c r="E152" s="91">
        <v>0</v>
      </c>
    </row>
    <row r="153" spans="1:6" x14ac:dyDescent="0.2">
      <c r="A153" s="33" t="s">
        <v>1381</v>
      </c>
      <c r="B153" s="89">
        <v>0</v>
      </c>
      <c r="C153" s="89">
        <v>0</v>
      </c>
      <c r="D153" s="89">
        <v>0</v>
      </c>
      <c r="E153" s="91">
        <v>0</v>
      </c>
    </row>
    <row r="154" spans="1:6" ht="13.5" thickBot="1" x14ac:dyDescent="0.25">
      <c r="A154" s="34" t="s">
        <v>1376</v>
      </c>
      <c r="B154" s="35">
        <f>SUM(B147:B153)</f>
        <v>1769490.1700000002</v>
      </c>
      <c r="C154" s="35">
        <f>SUM(C147:C153)</f>
        <v>1831981</v>
      </c>
      <c r="D154" s="35">
        <f>SUM(D147:D153)</f>
        <v>1828797</v>
      </c>
      <c r="E154" s="36">
        <f>SUM(E147:E153)</f>
        <v>-3184</v>
      </c>
    </row>
    <row r="155" spans="1:6" ht="13.5" thickTop="1" x14ac:dyDescent="0.2">
      <c r="A155" s="44" t="s">
        <v>148</v>
      </c>
      <c r="B155" s="45"/>
      <c r="C155" s="45"/>
      <c r="D155" s="45"/>
      <c r="E155" s="46"/>
    </row>
    <row r="156" spans="1:6" s="41" customFormat="1" x14ac:dyDescent="0.2">
      <c r="A156" s="32" t="s">
        <v>1370</v>
      </c>
      <c r="B156" s="88">
        <v>138842.28</v>
      </c>
      <c r="C156" s="88">
        <v>222864</v>
      </c>
      <c r="D156" s="88">
        <v>226159</v>
      </c>
      <c r="E156" s="90">
        <v>3295</v>
      </c>
      <c r="F156" s="40" t="s">
        <v>1377</v>
      </c>
    </row>
    <row r="157" spans="1:6" x14ac:dyDescent="0.2">
      <c r="A157" s="33" t="s">
        <v>1371</v>
      </c>
      <c r="B157" s="89">
        <v>1663</v>
      </c>
      <c r="C157" s="89">
        <v>1500</v>
      </c>
      <c r="D157" s="89">
        <v>1500</v>
      </c>
      <c r="E157" s="91">
        <v>0</v>
      </c>
    </row>
    <row r="158" spans="1:6" x14ac:dyDescent="0.2">
      <c r="A158" s="33" t="s">
        <v>1372</v>
      </c>
      <c r="B158" s="89">
        <v>55510.05</v>
      </c>
      <c r="C158" s="89">
        <v>91231</v>
      </c>
      <c r="D158" s="89">
        <v>89097</v>
      </c>
      <c r="E158" s="91">
        <v>-2134</v>
      </c>
    </row>
    <row r="159" spans="1:6" x14ac:dyDescent="0.2">
      <c r="A159" s="33" t="s">
        <v>1373</v>
      </c>
      <c r="B159" s="89">
        <v>200</v>
      </c>
      <c r="C159" s="89">
        <v>200</v>
      </c>
      <c r="D159" s="89">
        <v>200</v>
      </c>
      <c r="E159" s="91">
        <v>0</v>
      </c>
    </row>
    <row r="160" spans="1:6" x14ac:dyDescent="0.2">
      <c r="A160" s="33" t="s">
        <v>1374</v>
      </c>
      <c r="B160" s="89">
        <v>1280</v>
      </c>
      <c r="C160" s="89">
        <v>3150</v>
      </c>
      <c r="D160" s="89">
        <v>3150</v>
      </c>
      <c r="E160" s="91">
        <v>0</v>
      </c>
    </row>
    <row r="161" spans="1:6" x14ac:dyDescent="0.2">
      <c r="A161" s="33" t="s">
        <v>1375</v>
      </c>
      <c r="B161" s="89">
        <v>759.32</v>
      </c>
      <c r="C161" s="89">
        <v>1900</v>
      </c>
      <c r="D161" s="89">
        <v>1900</v>
      </c>
      <c r="E161" s="91">
        <v>0</v>
      </c>
    </row>
    <row r="162" spans="1:6" ht="13.5" thickBot="1" x14ac:dyDescent="0.25">
      <c r="A162" s="34" t="s">
        <v>1376</v>
      </c>
      <c r="B162" s="35">
        <f>SUM(B156:B161)</f>
        <v>198254.65000000002</v>
      </c>
      <c r="C162" s="35">
        <f t="shared" ref="C162:E162" si="16">SUM(C156:C161)</f>
        <v>320845</v>
      </c>
      <c r="D162" s="35">
        <f t="shared" si="16"/>
        <v>322006</v>
      </c>
      <c r="E162" s="36">
        <f t="shared" si="16"/>
        <v>1161</v>
      </c>
    </row>
    <row r="163" spans="1:6" ht="13.5" thickTop="1" x14ac:dyDescent="0.2">
      <c r="A163" s="44" t="s">
        <v>155</v>
      </c>
      <c r="B163" s="45"/>
      <c r="C163" s="45"/>
      <c r="D163" s="45"/>
      <c r="E163" s="46"/>
    </row>
    <row r="164" spans="1:6" x14ac:dyDescent="0.2">
      <c r="A164" s="32" t="s">
        <v>1370</v>
      </c>
      <c r="B164" s="88">
        <v>392375.48</v>
      </c>
      <c r="C164" s="88">
        <v>490912</v>
      </c>
      <c r="D164" s="88">
        <v>502688</v>
      </c>
      <c r="E164" s="90">
        <v>11776</v>
      </c>
    </row>
    <row r="165" spans="1:6" x14ac:dyDescent="0.2">
      <c r="A165" s="33" t="s">
        <v>1371</v>
      </c>
      <c r="B165" s="89">
        <v>15586.52</v>
      </c>
      <c r="C165" s="89">
        <v>32500</v>
      </c>
      <c r="D165" s="89">
        <v>17500</v>
      </c>
      <c r="E165" s="91">
        <v>-15000</v>
      </c>
    </row>
    <row r="166" spans="1:6" s="41" customFormat="1" x14ac:dyDescent="0.2">
      <c r="A166" s="33" t="s">
        <v>1372</v>
      </c>
      <c r="B166" s="89">
        <v>159079.69</v>
      </c>
      <c r="C166" s="89">
        <v>201588</v>
      </c>
      <c r="D166" s="89">
        <v>200857</v>
      </c>
      <c r="E166" s="91">
        <v>-731</v>
      </c>
      <c r="F166" s="40" t="s">
        <v>1377</v>
      </c>
    </row>
    <row r="167" spans="1:6" x14ac:dyDescent="0.2">
      <c r="A167" s="33" t="s">
        <v>1373</v>
      </c>
      <c r="B167" s="89">
        <v>620.53</v>
      </c>
      <c r="C167" s="89">
        <v>1000</v>
      </c>
      <c r="D167" s="89">
        <v>1000</v>
      </c>
      <c r="E167" s="91">
        <v>0</v>
      </c>
    </row>
    <row r="168" spans="1:6" x14ac:dyDescent="0.2">
      <c r="A168" s="33" t="s">
        <v>1374</v>
      </c>
      <c r="B168" s="89">
        <v>5116.07</v>
      </c>
      <c r="C168" s="89">
        <v>8664</v>
      </c>
      <c r="D168" s="89">
        <v>8664</v>
      </c>
      <c r="E168" s="91">
        <v>0</v>
      </c>
    </row>
    <row r="169" spans="1:6" x14ac:dyDescent="0.2">
      <c r="A169" s="33" t="s">
        <v>1375</v>
      </c>
      <c r="B169" s="89">
        <v>302.33</v>
      </c>
      <c r="C169" s="89">
        <v>3600</v>
      </c>
      <c r="D169" s="89">
        <v>3600</v>
      </c>
      <c r="E169" s="91">
        <v>0</v>
      </c>
    </row>
    <row r="170" spans="1:6" x14ac:dyDescent="0.2">
      <c r="A170" s="33" t="s">
        <v>1379</v>
      </c>
      <c r="B170" s="89">
        <v>7102.62</v>
      </c>
      <c r="C170" s="89">
        <v>0</v>
      </c>
      <c r="D170" s="89">
        <v>0</v>
      </c>
      <c r="E170" s="91">
        <v>0</v>
      </c>
    </row>
    <row r="171" spans="1:6" ht="13.5" thickBot="1" x14ac:dyDescent="0.25">
      <c r="A171" s="34" t="s">
        <v>1376</v>
      </c>
      <c r="B171" s="35">
        <f>SUM(B164:B170)</f>
        <v>580183.23999999987</v>
      </c>
      <c r="C171" s="35">
        <f t="shared" ref="C171:E171" si="17">SUM(C164:C170)</f>
        <v>738264</v>
      </c>
      <c r="D171" s="35">
        <f t="shared" si="17"/>
        <v>734309</v>
      </c>
      <c r="E171" s="36">
        <f t="shared" si="17"/>
        <v>-3955</v>
      </c>
    </row>
    <row r="172" spans="1:6" ht="13.5" thickTop="1" x14ac:dyDescent="0.2">
      <c r="A172" s="44" t="s">
        <v>163</v>
      </c>
      <c r="B172" s="45"/>
      <c r="C172" s="45"/>
      <c r="D172" s="45"/>
      <c r="E172" s="46"/>
    </row>
    <row r="173" spans="1:6" x14ac:dyDescent="0.2">
      <c r="A173" s="32" t="s">
        <v>1370</v>
      </c>
      <c r="B173" s="88">
        <v>344672.74</v>
      </c>
      <c r="C173" s="88">
        <v>331883</v>
      </c>
      <c r="D173" s="88">
        <v>357859</v>
      </c>
      <c r="E173" s="90">
        <v>25976</v>
      </c>
    </row>
    <row r="174" spans="1:6" x14ac:dyDescent="0.2">
      <c r="A174" s="33" t="s">
        <v>1371</v>
      </c>
      <c r="B174" s="89">
        <v>39155.160000000003</v>
      </c>
      <c r="C174" s="89">
        <v>39600</v>
      </c>
      <c r="D174" s="89">
        <v>39600</v>
      </c>
      <c r="E174" s="91">
        <v>0</v>
      </c>
    </row>
    <row r="175" spans="1:6" x14ac:dyDescent="0.2">
      <c r="A175" s="33" t="s">
        <v>1372</v>
      </c>
      <c r="B175" s="89">
        <v>142021.95000000001</v>
      </c>
      <c r="C175" s="89">
        <v>139447</v>
      </c>
      <c r="D175" s="89">
        <v>145808</v>
      </c>
      <c r="E175" s="91">
        <v>6361</v>
      </c>
    </row>
    <row r="176" spans="1:6" s="41" customFormat="1" x14ac:dyDescent="0.2">
      <c r="A176" s="33" t="s">
        <v>1373</v>
      </c>
      <c r="B176" s="89">
        <v>6422.43</v>
      </c>
      <c r="C176" s="89">
        <v>2000</v>
      </c>
      <c r="D176" s="89">
        <v>2000</v>
      </c>
      <c r="E176" s="91">
        <v>0</v>
      </c>
      <c r="F176" s="40" t="s">
        <v>1377</v>
      </c>
    </row>
    <row r="177" spans="1:6" x14ac:dyDescent="0.2">
      <c r="A177" s="33" t="s">
        <v>1374</v>
      </c>
      <c r="B177" s="89">
        <v>6519.24</v>
      </c>
      <c r="C177" s="89">
        <v>10156</v>
      </c>
      <c r="D177" s="89">
        <v>10156</v>
      </c>
      <c r="E177" s="91">
        <v>0</v>
      </c>
    </row>
    <row r="178" spans="1:6" x14ac:dyDescent="0.2">
      <c r="A178" s="33" t="s">
        <v>1375</v>
      </c>
      <c r="B178" s="89">
        <v>1815.62</v>
      </c>
      <c r="C178" s="89">
        <v>8700</v>
      </c>
      <c r="D178" s="89">
        <v>8700</v>
      </c>
      <c r="E178" s="91">
        <v>0</v>
      </c>
    </row>
    <row r="179" spans="1:6" x14ac:dyDescent="0.2">
      <c r="A179" s="33" t="s">
        <v>1378</v>
      </c>
      <c r="B179" s="89">
        <v>0</v>
      </c>
      <c r="C179" s="89">
        <v>1000</v>
      </c>
      <c r="D179" s="89">
        <v>1000</v>
      </c>
      <c r="E179" s="91">
        <v>0</v>
      </c>
    </row>
    <row r="180" spans="1:6" x14ac:dyDescent="0.2">
      <c r="A180" s="33" t="s">
        <v>1379</v>
      </c>
      <c r="B180" s="89">
        <v>5439.74</v>
      </c>
      <c r="C180" s="89">
        <v>0</v>
      </c>
      <c r="D180" s="89">
        <v>0</v>
      </c>
      <c r="E180" s="91">
        <v>0</v>
      </c>
    </row>
    <row r="181" spans="1:6" ht="13.5" thickBot="1" x14ac:dyDescent="0.25">
      <c r="A181" s="34" t="s">
        <v>1376</v>
      </c>
      <c r="B181" s="35">
        <f>SUM(B173:B180)</f>
        <v>546046.88000000012</v>
      </c>
      <c r="C181" s="35">
        <f t="shared" ref="C181:E181" si="18">SUM(C173:C180)</f>
        <v>532786</v>
      </c>
      <c r="D181" s="35">
        <f t="shared" si="18"/>
        <v>565123</v>
      </c>
      <c r="E181" s="36">
        <f t="shared" si="18"/>
        <v>32337</v>
      </c>
    </row>
    <row r="182" spans="1:6" ht="13.5" thickTop="1" x14ac:dyDescent="0.2">
      <c r="A182" s="44" t="s">
        <v>172</v>
      </c>
      <c r="B182" s="45"/>
      <c r="C182" s="45"/>
      <c r="D182" s="45"/>
      <c r="E182" s="46"/>
    </row>
    <row r="183" spans="1:6" x14ac:dyDescent="0.2">
      <c r="A183" s="32" t="s">
        <v>1370</v>
      </c>
      <c r="B183" s="88">
        <v>613064.09</v>
      </c>
      <c r="C183" s="88">
        <v>644279</v>
      </c>
      <c r="D183" s="88">
        <v>688874</v>
      </c>
      <c r="E183" s="90">
        <v>44595</v>
      </c>
    </row>
    <row r="184" spans="1:6" x14ac:dyDescent="0.2">
      <c r="A184" s="33" t="s">
        <v>1371</v>
      </c>
      <c r="B184" s="89">
        <v>2100.81</v>
      </c>
      <c r="C184" s="89">
        <v>1900</v>
      </c>
      <c r="D184" s="89">
        <v>1900</v>
      </c>
      <c r="E184" s="91">
        <v>0</v>
      </c>
    </row>
    <row r="185" spans="1:6" s="41" customFormat="1" x14ac:dyDescent="0.2">
      <c r="A185" s="33" t="s">
        <v>1372</v>
      </c>
      <c r="B185" s="89">
        <v>245265.31</v>
      </c>
      <c r="C185" s="89">
        <v>261593</v>
      </c>
      <c r="D185" s="89">
        <v>273976</v>
      </c>
      <c r="E185" s="91">
        <v>12383</v>
      </c>
      <c r="F185" s="40" t="s">
        <v>1377</v>
      </c>
    </row>
    <row r="186" spans="1:6" x14ac:dyDescent="0.2">
      <c r="A186" s="33" t="s">
        <v>1373</v>
      </c>
      <c r="B186" s="89">
        <v>3860.83</v>
      </c>
      <c r="C186" s="89">
        <v>2500</v>
      </c>
      <c r="D186" s="89">
        <v>2500</v>
      </c>
      <c r="E186" s="91">
        <v>0</v>
      </c>
      <c r="F186" s="40"/>
    </row>
    <row r="187" spans="1:6" x14ac:dyDescent="0.2">
      <c r="A187" s="33" t="s">
        <v>1374</v>
      </c>
      <c r="B187" s="89">
        <v>10601.35</v>
      </c>
      <c r="C187" s="89">
        <v>11870</v>
      </c>
      <c r="D187" s="89">
        <v>9870</v>
      </c>
      <c r="E187" s="91">
        <v>-2000</v>
      </c>
    </row>
    <row r="188" spans="1:6" x14ac:dyDescent="0.2">
      <c r="A188" s="33" t="s">
        <v>1375</v>
      </c>
      <c r="B188" s="89">
        <v>1605.67</v>
      </c>
      <c r="C188" s="89">
        <v>3500</v>
      </c>
      <c r="D188" s="89">
        <v>3500</v>
      </c>
      <c r="E188" s="91">
        <v>0</v>
      </c>
    </row>
    <row r="189" spans="1:6" x14ac:dyDescent="0.2">
      <c r="A189" s="33" t="s">
        <v>1378</v>
      </c>
      <c r="B189" s="89">
        <v>0</v>
      </c>
      <c r="C189" s="89">
        <v>1500</v>
      </c>
      <c r="D189" s="89">
        <v>1500</v>
      </c>
      <c r="E189" s="91">
        <v>0</v>
      </c>
    </row>
    <row r="190" spans="1:6" x14ac:dyDescent="0.2">
      <c r="A190" s="33" t="s">
        <v>1379</v>
      </c>
      <c r="B190" s="89">
        <v>2913.24</v>
      </c>
      <c r="C190" s="89">
        <v>0</v>
      </c>
      <c r="D190" s="89">
        <v>0</v>
      </c>
      <c r="E190" s="91">
        <v>0</v>
      </c>
    </row>
    <row r="191" spans="1:6" ht="13.5" thickBot="1" x14ac:dyDescent="0.25">
      <c r="A191" s="34" t="s">
        <v>1376</v>
      </c>
      <c r="B191" s="35">
        <f>SUM(B183:B190)</f>
        <v>879411.29999999993</v>
      </c>
      <c r="C191" s="35">
        <f t="shared" ref="C191:E191" si="19">SUM(C183:C190)</f>
        <v>927142</v>
      </c>
      <c r="D191" s="35">
        <f t="shared" si="19"/>
        <v>982120</v>
      </c>
      <c r="E191" s="36">
        <f t="shared" si="19"/>
        <v>54978</v>
      </c>
    </row>
    <row r="192" spans="1:6" ht="13.5" thickTop="1" x14ac:dyDescent="0.2">
      <c r="A192" s="119" t="s">
        <v>181</v>
      </c>
      <c r="B192" s="45"/>
      <c r="C192" s="45"/>
      <c r="D192" s="45"/>
      <c r="E192" s="46"/>
    </row>
    <row r="193" spans="1:6" s="41" customFormat="1" x14ac:dyDescent="0.2">
      <c r="A193" s="32" t="s">
        <v>1370</v>
      </c>
      <c r="B193" s="88">
        <v>550547.24</v>
      </c>
      <c r="C193" s="88">
        <v>591029</v>
      </c>
      <c r="D193" s="88">
        <v>618440</v>
      </c>
      <c r="E193" s="90">
        <v>27411</v>
      </c>
      <c r="F193" s="40" t="s">
        <v>1377</v>
      </c>
    </row>
    <row r="194" spans="1:6" x14ac:dyDescent="0.2">
      <c r="A194" s="33" t="s">
        <v>1371</v>
      </c>
      <c r="B194" s="89">
        <v>1593.27</v>
      </c>
      <c r="C194" s="89">
        <v>0</v>
      </c>
      <c r="D194" s="89">
        <v>1600</v>
      </c>
      <c r="E194" s="91">
        <v>1600</v>
      </c>
      <c r="F194" s="40"/>
    </row>
    <row r="195" spans="1:6" x14ac:dyDescent="0.2">
      <c r="A195" s="33" t="s">
        <v>1372</v>
      </c>
      <c r="B195" s="89">
        <v>223104.18</v>
      </c>
      <c r="C195" s="89">
        <v>245607</v>
      </c>
      <c r="D195" s="89">
        <v>249677</v>
      </c>
      <c r="E195" s="91">
        <v>4070</v>
      </c>
    </row>
    <row r="196" spans="1:6" x14ac:dyDescent="0.2">
      <c r="A196" s="33" t="s">
        <v>1373</v>
      </c>
      <c r="B196" s="89">
        <v>1317.55</v>
      </c>
      <c r="C196" s="89">
        <v>1000</v>
      </c>
      <c r="D196" s="89">
        <v>1000</v>
      </c>
      <c r="E196" s="91">
        <v>0</v>
      </c>
    </row>
    <row r="197" spans="1:6" x14ac:dyDescent="0.2">
      <c r="A197" s="33" t="s">
        <v>1374</v>
      </c>
      <c r="B197" s="89">
        <v>7975.31</v>
      </c>
      <c r="C197" s="89">
        <v>16434</v>
      </c>
      <c r="D197" s="89">
        <v>16434</v>
      </c>
      <c r="E197" s="91">
        <v>0</v>
      </c>
    </row>
    <row r="198" spans="1:6" x14ac:dyDescent="0.2">
      <c r="A198" s="33" t="s">
        <v>1375</v>
      </c>
      <c r="B198" s="89">
        <v>1515.42</v>
      </c>
      <c r="C198" s="89">
        <v>3300</v>
      </c>
      <c r="D198" s="89">
        <v>3300</v>
      </c>
      <c r="E198" s="91">
        <v>0</v>
      </c>
    </row>
    <row r="199" spans="1:6" x14ac:dyDescent="0.2">
      <c r="A199" s="33" t="s">
        <v>1379</v>
      </c>
      <c r="B199" s="89">
        <v>1349.5</v>
      </c>
      <c r="C199" s="89">
        <v>2200</v>
      </c>
      <c r="D199" s="89">
        <v>2200</v>
      </c>
      <c r="E199" s="91">
        <v>0</v>
      </c>
    </row>
    <row r="200" spans="1:6" ht="13.5" thickBot="1" x14ac:dyDescent="0.25">
      <c r="A200" s="34" t="s">
        <v>1376</v>
      </c>
      <c r="B200" s="35">
        <f>SUM(B193:B199)</f>
        <v>787402.47000000009</v>
      </c>
      <c r="C200" s="35">
        <f t="shared" ref="C200:E200" si="20">SUM(C193:C199)</f>
        <v>859570</v>
      </c>
      <c r="D200" s="35">
        <f t="shared" si="20"/>
        <v>892651</v>
      </c>
      <c r="E200" s="36">
        <f t="shared" si="20"/>
        <v>33081</v>
      </c>
    </row>
    <row r="201" spans="1:6" ht="13.5" thickTop="1" x14ac:dyDescent="0.2">
      <c r="A201" s="44" t="s">
        <v>189</v>
      </c>
      <c r="B201" s="45"/>
      <c r="C201" s="45"/>
      <c r="D201" s="45"/>
      <c r="E201" s="46"/>
    </row>
    <row r="202" spans="1:6" s="41" customFormat="1" x14ac:dyDescent="0.2">
      <c r="A202" s="32" t="s">
        <v>1370</v>
      </c>
      <c r="B202" s="88">
        <v>563405.96</v>
      </c>
      <c r="C202" s="88">
        <v>555293</v>
      </c>
      <c r="D202" s="88">
        <v>656384</v>
      </c>
      <c r="E202" s="90">
        <v>101091</v>
      </c>
      <c r="F202" s="40" t="s">
        <v>1377</v>
      </c>
    </row>
    <row r="203" spans="1:6" s="41" customFormat="1" x14ac:dyDescent="0.2">
      <c r="A203" s="33" t="s">
        <v>1371</v>
      </c>
      <c r="B203" s="89">
        <v>495.25</v>
      </c>
      <c r="C203" s="89">
        <v>1500</v>
      </c>
      <c r="D203" s="89">
        <v>1500</v>
      </c>
      <c r="E203" s="91">
        <v>0</v>
      </c>
      <c r="F203" s="40"/>
    </row>
    <row r="204" spans="1:6" x14ac:dyDescent="0.2">
      <c r="A204" s="33" t="s">
        <v>1372</v>
      </c>
      <c r="B204" s="89">
        <v>220599.91</v>
      </c>
      <c r="C204" s="89">
        <v>229047</v>
      </c>
      <c r="D204" s="89">
        <v>263078</v>
      </c>
      <c r="E204" s="91">
        <v>34031</v>
      </c>
    </row>
    <row r="205" spans="1:6" x14ac:dyDescent="0.2">
      <c r="A205" s="33" t="s">
        <v>1373</v>
      </c>
      <c r="B205" s="89">
        <v>0</v>
      </c>
      <c r="C205" s="89">
        <v>400</v>
      </c>
      <c r="D205" s="89">
        <v>400</v>
      </c>
      <c r="E205" s="91">
        <v>0</v>
      </c>
    </row>
    <row r="206" spans="1:6" x14ac:dyDescent="0.2">
      <c r="A206" s="33" t="s">
        <v>1374</v>
      </c>
      <c r="B206" s="89">
        <v>17647.91</v>
      </c>
      <c r="C206" s="89">
        <v>5206</v>
      </c>
      <c r="D206" s="89">
        <v>5206</v>
      </c>
      <c r="E206" s="91">
        <v>0</v>
      </c>
    </row>
    <row r="207" spans="1:6" x14ac:dyDescent="0.2">
      <c r="A207" s="33" t="s">
        <v>1375</v>
      </c>
      <c r="B207" s="89">
        <v>951.4</v>
      </c>
      <c r="C207" s="89">
        <v>1450</v>
      </c>
      <c r="D207" s="89">
        <v>1450</v>
      </c>
      <c r="E207" s="91">
        <v>0</v>
      </c>
    </row>
    <row r="208" spans="1:6" ht="13.5" thickBot="1" x14ac:dyDescent="0.25">
      <c r="A208" s="34" t="s">
        <v>1376</v>
      </c>
      <c r="B208" s="35">
        <f>SUM(B202:B207)</f>
        <v>803100.43</v>
      </c>
      <c r="C208" s="35">
        <f t="shared" ref="C208:E208" si="21">SUM(C202:C207)</f>
        <v>792896</v>
      </c>
      <c r="D208" s="35">
        <f t="shared" si="21"/>
        <v>928018</v>
      </c>
      <c r="E208" s="36">
        <f t="shared" si="21"/>
        <v>135122</v>
      </c>
    </row>
    <row r="209" spans="1:6" ht="13.5" thickTop="1" x14ac:dyDescent="0.2">
      <c r="A209" s="44" t="s">
        <v>196</v>
      </c>
      <c r="B209" s="45"/>
      <c r="C209" s="45"/>
      <c r="D209" s="45"/>
      <c r="E209" s="46"/>
    </row>
    <row r="210" spans="1:6" x14ac:dyDescent="0.2">
      <c r="A210" s="32" t="s">
        <v>1370</v>
      </c>
      <c r="B210" s="88">
        <v>496292.39</v>
      </c>
      <c r="C210" s="88">
        <v>494441</v>
      </c>
      <c r="D210" s="88">
        <v>627361</v>
      </c>
      <c r="E210" s="90">
        <v>132920</v>
      </c>
    </row>
    <row r="211" spans="1:6" x14ac:dyDescent="0.2">
      <c r="A211" s="33" t="s">
        <v>1371</v>
      </c>
      <c r="B211" s="89">
        <v>0</v>
      </c>
      <c r="C211" s="89">
        <v>6300</v>
      </c>
      <c r="D211" s="89">
        <v>0</v>
      </c>
      <c r="E211" s="91">
        <v>-6300</v>
      </c>
    </row>
    <row r="212" spans="1:6" s="41" customFormat="1" x14ac:dyDescent="0.2">
      <c r="A212" s="33" t="s">
        <v>1372</v>
      </c>
      <c r="B212" s="89">
        <v>205909.92</v>
      </c>
      <c r="C212" s="89">
        <v>207644</v>
      </c>
      <c r="D212" s="89">
        <v>255263</v>
      </c>
      <c r="E212" s="91">
        <v>47619</v>
      </c>
      <c r="F212" s="40" t="s">
        <v>1382</v>
      </c>
    </row>
    <row r="213" spans="1:6" x14ac:dyDescent="0.2">
      <c r="A213" s="33" t="s">
        <v>1373</v>
      </c>
      <c r="B213" s="89">
        <v>9902.0400000000009</v>
      </c>
      <c r="C213" s="89">
        <v>6300</v>
      </c>
      <c r="D213" s="89">
        <v>6300</v>
      </c>
      <c r="E213" s="91">
        <v>0</v>
      </c>
    </row>
    <row r="214" spans="1:6" x14ac:dyDescent="0.2">
      <c r="A214" s="33" t="s">
        <v>1374</v>
      </c>
      <c r="B214" s="89">
        <v>4277.74</v>
      </c>
      <c r="C214" s="89">
        <v>7550</v>
      </c>
      <c r="D214" s="89">
        <v>7550</v>
      </c>
      <c r="E214" s="91">
        <v>0</v>
      </c>
    </row>
    <row r="215" spans="1:6" x14ac:dyDescent="0.2">
      <c r="A215" s="33" t="s">
        <v>1375</v>
      </c>
      <c r="B215" s="89">
        <v>528.95000000000005</v>
      </c>
      <c r="C215" s="89">
        <v>2800</v>
      </c>
      <c r="D215" s="89">
        <v>2800</v>
      </c>
      <c r="E215" s="91">
        <v>0</v>
      </c>
    </row>
    <row r="216" spans="1:6" x14ac:dyDescent="0.2">
      <c r="A216" s="33" t="s">
        <v>1379</v>
      </c>
      <c r="B216" s="89">
        <v>2340.77</v>
      </c>
      <c r="C216" s="89">
        <v>0</v>
      </c>
      <c r="D216" s="89">
        <v>0</v>
      </c>
      <c r="E216" s="91">
        <v>0</v>
      </c>
    </row>
    <row r="217" spans="1:6" ht="13.5" thickBot="1" x14ac:dyDescent="0.25">
      <c r="A217" s="34" t="s">
        <v>1376</v>
      </c>
      <c r="B217" s="35">
        <f>SUM(B210:B216)</f>
        <v>719251.81</v>
      </c>
      <c r="C217" s="35">
        <f t="shared" ref="C217:E217" si="22">SUM(C210:C216)</f>
        <v>725035</v>
      </c>
      <c r="D217" s="35">
        <f t="shared" si="22"/>
        <v>899274</v>
      </c>
      <c r="E217" s="36">
        <f t="shared" si="22"/>
        <v>174239</v>
      </c>
    </row>
    <row r="218" spans="1:6" ht="13.5" thickTop="1" x14ac:dyDescent="0.2">
      <c r="A218" s="44" t="s">
        <v>204</v>
      </c>
      <c r="B218" s="45"/>
      <c r="C218" s="45"/>
      <c r="D218" s="45"/>
      <c r="E218" s="46"/>
    </row>
    <row r="219" spans="1:6" x14ac:dyDescent="0.2">
      <c r="A219" s="32" t="s">
        <v>1370</v>
      </c>
      <c r="B219" s="88">
        <v>707294.6</v>
      </c>
      <c r="C219" s="88">
        <v>715183</v>
      </c>
      <c r="D219" s="88">
        <v>727208</v>
      </c>
      <c r="E219" s="90">
        <v>12025</v>
      </c>
    </row>
    <row r="220" spans="1:6" x14ac:dyDescent="0.2">
      <c r="A220" s="33" t="s">
        <v>1371</v>
      </c>
      <c r="B220" s="89">
        <v>51217.53</v>
      </c>
      <c r="C220" s="89">
        <v>58900</v>
      </c>
      <c r="D220" s="89">
        <v>58900</v>
      </c>
      <c r="E220" s="91">
        <v>0</v>
      </c>
    </row>
    <row r="221" spans="1:6" s="41" customFormat="1" x14ac:dyDescent="0.2">
      <c r="A221" s="33" t="s">
        <v>1372</v>
      </c>
      <c r="B221" s="89">
        <v>289873.09000000003</v>
      </c>
      <c r="C221" s="89">
        <v>296985</v>
      </c>
      <c r="D221" s="89">
        <v>295347</v>
      </c>
      <c r="E221" s="91">
        <v>-1638</v>
      </c>
      <c r="F221" s="40" t="s">
        <v>1382</v>
      </c>
    </row>
    <row r="222" spans="1:6" x14ac:dyDescent="0.2">
      <c r="A222" s="33" t="s">
        <v>1373</v>
      </c>
      <c r="B222" s="89">
        <v>9856.34</v>
      </c>
      <c r="C222" s="89">
        <v>2200</v>
      </c>
      <c r="D222" s="89">
        <v>2200</v>
      </c>
      <c r="E222" s="91">
        <v>0</v>
      </c>
    </row>
    <row r="223" spans="1:6" x14ac:dyDescent="0.2">
      <c r="A223" s="33" t="s">
        <v>1374</v>
      </c>
      <c r="B223" s="89">
        <v>16303.07</v>
      </c>
      <c r="C223" s="89">
        <v>9908</v>
      </c>
      <c r="D223" s="89">
        <v>9908</v>
      </c>
      <c r="E223" s="91">
        <v>0</v>
      </c>
    </row>
    <row r="224" spans="1:6" x14ac:dyDescent="0.2">
      <c r="A224" s="33" t="s">
        <v>1375</v>
      </c>
      <c r="B224" s="89">
        <v>4967.6899999999996</v>
      </c>
      <c r="C224" s="89">
        <v>48600</v>
      </c>
      <c r="D224" s="89">
        <v>48600</v>
      </c>
      <c r="E224" s="91">
        <v>0</v>
      </c>
    </row>
    <row r="225" spans="1:6" x14ac:dyDescent="0.2">
      <c r="A225" s="33" t="s">
        <v>1381</v>
      </c>
      <c r="B225" s="89">
        <v>0</v>
      </c>
      <c r="C225" s="89">
        <v>0</v>
      </c>
      <c r="D225" s="89">
        <v>0</v>
      </c>
      <c r="E225" s="91">
        <v>0</v>
      </c>
    </row>
    <row r="226" spans="1:6" x14ac:dyDescent="0.2">
      <c r="A226" s="33" t="s">
        <v>1379</v>
      </c>
      <c r="B226" s="89">
        <v>22967.5</v>
      </c>
      <c r="C226" s="89">
        <v>25000</v>
      </c>
      <c r="D226" s="89">
        <v>0</v>
      </c>
      <c r="E226" s="91">
        <v>-25000</v>
      </c>
    </row>
    <row r="227" spans="1:6" ht="13.5" thickBot="1" x14ac:dyDescent="0.25">
      <c r="A227" s="34" t="s">
        <v>1376</v>
      </c>
      <c r="B227" s="35">
        <f>SUM(B219:B226)</f>
        <v>1102479.82</v>
      </c>
      <c r="C227" s="35">
        <f t="shared" ref="C227:E227" si="23">SUM(C219:C226)</f>
        <v>1156776</v>
      </c>
      <c r="D227" s="35">
        <f t="shared" si="23"/>
        <v>1142163</v>
      </c>
      <c r="E227" s="36">
        <f t="shared" si="23"/>
        <v>-14613</v>
      </c>
    </row>
    <row r="228" spans="1:6" ht="26.25" thickTop="1" x14ac:dyDescent="0.2">
      <c r="A228" s="47" t="s">
        <v>213</v>
      </c>
      <c r="B228" s="48"/>
      <c r="C228" s="48"/>
      <c r="D228" s="48"/>
      <c r="E228" s="49"/>
    </row>
    <row r="229" spans="1:6" x14ac:dyDescent="0.2">
      <c r="A229" s="33" t="s">
        <v>1370</v>
      </c>
      <c r="B229" s="89">
        <v>943833.82</v>
      </c>
      <c r="C229" s="89">
        <v>1199227</v>
      </c>
      <c r="D229" s="89">
        <v>1171252</v>
      </c>
      <c r="E229" s="91">
        <v>-27975</v>
      </c>
    </row>
    <row r="230" spans="1:6" s="41" customFormat="1" x14ac:dyDescent="0.2">
      <c r="A230" s="33" t="s">
        <v>1371</v>
      </c>
      <c r="B230" s="89">
        <v>522343.36</v>
      </c>
      <c r="C230" s="89">
        <v>540000</v>
      </c>
      <c r="D230" s="89">
        <v>0</v>
      </c>
      <c r="E230" s="91">
        <v>-540000</v>
      </c>
      <c r="F230" s="40" t="s">
        <v>1382</v>
      </c>
    </row>
    <row r="231" spans="1:6" x14ac:dyDescent="0.2">
      <c r="A231" s="33" t="s">
        <v>1372</v>
      </c>
      <c r="B231" s="89">
        <v>384435.24</v>
      </c>
      <c r="C231" s="89">
        <v>494097</v>
      </c>
      <c r="D231" s="89">
        <v>472855</v>
      </c>
      <c r="E231" s="91">
        <v>-21242</v>
      </c>
    </row>
    <row r="232" spans="1:6" x14ac:dyDescent="0.2">
      <c r="A232" s="33" t="s">
        <v>1373</v>
      </c>
      <c r="B232" s="89">
        <v>8258.6200000000008</v>
      </c>
      <c r="C232" s="89">
        <v>11000</v>
      </c>
      <c r="D232" s="89">
        <v>11000</v>
      </c>
      <c r="E232" s="91">
        <v>0</v>
      </c>
    </row>
    <row r="233" spans="1:6" x14ac:dyDescent="0.2">
      <c r="A233" s="33" t="s">
        <v>1374</v>
      </c>
      <c r="B233" s="89">
        <v>10702.67</v>
      </c>
      <c r="C233" s="89">
        <v>13228</v>
      </c>
      <c r="D233" s="89">
        <v>13228</v>
      </c>
      <c r="E233" s="91">
        <v>0</v>
      </c>
    </row>
    <row r="234" spans="1:6" x14ac:dyDescent="0.2">
      <c r="A234" s="33" t="s">
        <v>1375</v>
      </c>
      <c r="B234" s="89">
        <v>3255.6</v>
      </c>
      <c r="C234" s="89">
        <v>8400</v>
      </c>
      <c r="D234" s="89">
        <v>8400</v>
      </c>
      <c r="E234" s="91">
        <v>0</v>
      </c>
    </row>
    <row r="235" spans="1:6" x14ac:dyDescent="0.2">
      <c r="A235" s="33" t="s">
        <v>1379</v>
      </c>
      <c r="B235" s="89">
        <v>4147.5200000000004</v>
      </c>
      <c r="C235" s="89">
        <v>0</v>
      </c>
      <c r="D235" s="89">
        <v>0</v>
      </c>
      <c r="E235" s="91">
        <v>0</v>
      </c>
    </row>
    <row r="236" spans="1:6" ht="13.5" thickBot="1" x14ac:dyDescent="0.25">
      <c r="A236" s="34" t="s">
        <v>1376</v>
      </c>
      <c r="B236" s="35">
        <f>SUM(B229:B235)</f>
        <v>1876976.83</v>
      </c>
      <c r="C236" s="35">
        <f>SUM(C229:C235)</f>
        <v>2265952</v>
      </c>
      <c r="D236" s="35">
        <f>SUM(D229:D235)</f>
        <v>1676735</v>
      </c>
      <c r="E236" s="36">
        <f>SUM(E229:E235)</f>
        <v>-589217</v>
      </c>
    </row>
    <row r="237" spans="1:6" s="41" customFormat="1" ht="26.25" thickTop="1" x14ac:dyDescent="0.2">
      <c r="A237" s="44" t="s">
        <v>221</v>
      </c>
      <c r="B237" s="45"/>
      <c r="C237" s="45"/>
      <c r="D237" s="45"/>
      <c r="E237" s="46"/>
      <c r="F237" s="40" t="s">
        <v>1382</v>
      </c>
    </row>
    <row r="238" spans="1:6" x14ac:dyDescent="0.2">
      <c r="A238" s="32" t="s">
        <v>1370</v>
      </c>
      <c r="B238" s="88">
        <v>1191085.1200000001</v>
      </c>
      <c r="C238" s="88">
        <v>1295866</v>
      </c>
      <c r="D238" s="88">
        <v>1172121</v>
      </c>
      <c r="E238" s="90">
        <v>-123745</v>
      </c>
    </row>
    <row r="239" spans="1:6" x14ac:dyDescent="0.2">
      <c r="A239" s="33" t="s">
        <v>1371</v>
      </c>
      <c r="B239" s="89">
        <v>0</v>
      </c>
      <c r="C239" s="89">
        <v>41300</v>
      </c>
      <c r="D239" s="89">
        <v>0</v>
      </c>
      <c r="E239" s="91">
        <v>-41300</v>
      </c>
    </row>
    <row r="240" spans="1:6" x14ac:dyDescent="0.2">
      <c r="A240" s="33" t="s">
        <v>1372</v>
      </c>
      <c r="B240" s="89">
        <v>459433.31</v>
      </c>
      <c r="C240" s="89">
        <v>512012</v>
      </c>
      <c r="D240" s="89">
        <v>451658</v>
      </c>
      <c r="E240" s="91">
        <v>-60354</v>
      </c>
    </row>
    <row r="241" spans="1:6" x14ac:dyDescent="0.2">
      <c r="A241" s="33" t="s">
        <v>1373</v>
      </c>
      <c r="B241" s="89">
        <v>11436</v>
      </c>
      <c r="C241" s="89">
        <v>15000</v>
      </c>
      <c r="D241" s="89">
        <v>15000</v>
      </c>
      <c r="E241" s="91">
        <v>0</v>
      </c>
    </row>
    <row r="242" spans="1:6" x14ac:dyDescent="0.2">
      <c r="A242" s="33" t="s">
        <v>1374</v>
      </c>
      <c r="B242" s="89">
        <v>8572.58</v>
      </c>
      <c r="C242" s="89">
        <v>10424</v>
      </c>
      <c r="D242" s="89">
        <v>10424</v>
      </c>
      <c r="E242" s="91">
        <v>0</v>
      </c>
    </row>
    <row r="243" spans="1:6" x14ac:dyDescent="0.2">
      <c r="A243" s="33" t="s">
        <v>1375</v>
      </c>
      <c r="B243" s="89">
        <v>2459.27</v>
      </c>
      <c r="C243" s="89">
        <v>12000</v>
      </c>
      <c r="D243" s="89">
        <v>12000</v>
      </c>
      <c r="E243" s="91">
        <v>0</v>
      </c>
    </row>
    <row r="244" spans="1:6" s="41" customFormat="1" ht="13.5" thickBot="1" x14ac:dyDescent="0.25">
      <c r="A244" s="34" t="s">
        <v>1376</v>
      </c>
      <c r="B244" s="35">
        <f>SUM(B238:B243)</f>
        <v>1672986.2800000003</v>
      </c>
      <c r="C244" s="35">
        <f t="shared" ref="C244:E244" si="24">SUM(C238:C243)</f>
        <v>1886602</v>
      </c>
      <c r="D244" s="35">
        <f t="shared" si="24"/>
        <v>1661203</v>
      </c>
      <c r="E244" s="36">
        <f t="shared" si="24"/>
        <v>-225399</v>
      </c>
      <c r="F244" s="40" t="s">
        <v>1382</v>
      </c>
    </row>
    <row r="245" spans="1:6" ht="26.25" thickTop="1" x14ac:dyDescent="0.2">
      <c r="A245" s="119" t="s">
        <v>228</v>
      </c>
      <c r="B245" s="45"/>
      <c r="C245" s="45"/>
      <c r="D245" s="45"/>
      <c r="E245" s="46"/>
    </row>
    <row r="246" spans="1:6" x14ac:dyDescent="0.2">
      <c r="A246" s="32" t="s">
        <v>1371</v>
      </c>
      <c r="B246" s="88">
        <v>-85.72</v>
      </c>
      <c r="C246" s="88">
        <v>0</v>
      </c>
      <c r="D246" s="88">
        <v>0</v>
      </c>
      <c r="E246" s="90">
        <v>0</v>
      </c>
    </row>
    <row r="247" spans="1:6" ht="13.5" thickBot="1" x14ac:dyDescent="0.25">
      <c r="A247" s="34" t="s">
        <v>1376</v>
      </c>
      <c r="B247" s="35">
        <f>SUM(B246:B246)</f>
        <v>-85.72</v>
      </c>
      <c r="C247" s="35">
        <f>SUM(C246:C246)</f>
        <v>0</v>
      </c>
      <c r="D247" s="35">
        <f>SUM(D246:D246)</f>
        <v>0</v>
      </c>
      <c r="E247" s="36">
        <f>SUM(E246:E246)</f>
        <v>0</v>
      </c>
    </row>
    <row r="248" spans="1:6" s="41" customFormat="1" ht="13.5" thickTop="1" x14ac:dyDescent="0.2">
      <c r="A248" s="44" t="s">
        <v>230</v>
      </c>
      <c r="B248" s="45"/>
      <c r="C248" s="45"/>
      <c r="D248" s="45"/>
      <c r="E248" s="46"/>
      <c r="F248" s="40" t="s">
        <v>1382</v>
      </c>
    </row>
    <row r="249" spans="1:6" x14ac:dyDescent="0.2">
      <c r="A249" s="32" t="s">
        <v>1370</v>
      </c>
      <c r="B249" s="88">
        <v>293910.07</v>
      </c>
      <c r="C249" s="88">
        <v>421669</v>
      </c>
      <c r="D249" s="88">
        <v>414873</v>
      </c>
      <c r="E249" s="90">
        <v>-6796</v>
      </c>
    </row>
    <row r="250" spans="1:6" x14ac:dyDescent="0.2">
      <c r="A250" s="33" t="s">
        <v>1371</v>
      </c>
      <c r="B250" s="89">
        <v>2839.33</v>
      </c>
      <c r="C250" s="89">
        <v>4600</v>
      </c>
      <c r="D250" s="89">
        <v>4600</v>
      </c>
      <c r="E250" s="91">
        <v>0</v>
      </c>
    </row>
    <row r="251" spans="1:6" x14ac:dyDescent="0.2">
      <c r="A251" s="33" t="s">
        <v>1372</v>
      </c>
      <c r="B251" s="89">
        <v>122611</v>
      </c>
      <c r="C251" s="89">
        <v>177633</v>
      </c>
      <c r="D251" s="89">
        <v>171795</v>
      </c>
      <c r="E251" s="91">
        <v>-5838</v>
      </c>
    </row>
    <row r="252" spans="1:6" x14ac:dyDescent="0.2">
      <c r="A252" s="33" t="s">
        <v>1373</v>
      </c>
      <c r="B252" s="89">
        <v>0</v>
      </c>
      <c r="C252" s="89">
        <v>500</v>
      </c>
      <c r="D252" s="89">
        <v>500</v>
      </c>
      <c r="E252" s="91">
        <v>0</v>
      </c>
    </row>
    <row r="253" spans="1:6" x14ac:dyDescent="0.2">
      <c r="A253" s="33" t="s">
        <v>1374</v>
      </c>
      <c r="B253" s="89">
        <v>21600.17</v>
      </c>
      <c r="C253" s="89">
        <v>9672</v>
      </c>
      <c r="D253" s="89">
        <v>9672</v>
      </c>
      <c r="E253" s="91">
        <v>0</v>
      </c>
    </row>
    <row r="254" spans="1:6" x14ac:dyDescent="0.2">
      <c r="A254" s="33" t="s">
        <v>1375</v>
      </c>
      <c r="B254" s="89">
        <v>2560.06</v>
      </c>
      <c r="C254" s="89">
        <v>12700</v>
      </c>
      <c r="D254" s="89">
        <v>3000</v>
      </c>
      <c r="E254" s="91">
        <v>-9700</v>
      </c>
    </row>
    <row r="255" spans="1:6" s="41" customFormat="1" ht="13.5" thickBot="1" x14ac:dyDescent="0.25">
      <c r="A255" s="34" t="s">
        <v>1376</v>
      </c>
      <c r="B255" s="35">
        <f>SUM(B249:B254)</f>
        <v>443520.63</v>
      </c>
      <c r="C255" s="35">
        <f t="shared" ref="C255:E255" si="25">SUM(C249:C254)</f>
        <v>626774</v>
      </c>
      <c r="D255" s="35">
        <f t="shared" si="25"/>
        <v>604440</v>
      </c>
      <c r="E255" s="36">
        <f t="shared" si="25"/>
        <v>-22334</v>
      </c>
      <c r="F255" s="40" t="s">
        <v>1382</v>
      </c>
    </row>
    <row r="256" spans="1:6" ht="13.5" thickTop="1" x14ac:dyDescent="0.2">
      <c r="A256" s="44" t="s">
        <v>237</v>
      </c>
      <c r="B256" s="45"/>
      <c r="C256" s="45"/>
      <c r="D256" s="45"/>
      <c r="E256" s="46"/>
    </row>
    <row r="257" spans="1:6" x14ac:dyDescent="0.2">
      <c r="A257" s="32" t="s">
        <v>1370</v>
      </c>
      <c r="B257" s="88">
        <v>507942.48</v>
      </c>
      <c r="C257" s="88">
        <v>634890</v>
      </c>
      <c r="D257" s="88">
        <v>633106</v>
      </c>
      <c r="E257" s="90">
        <v>-1784</v>
      </c>
    </row>
    <row r="258" spans="1:6" x14ac:dyDescent="0.2">
      <c r="A258" s="33" t="s">
        <v>1371</v>
      </c>
      <c r="B258" s="89">
        <v>1175</v>
      </c>
      <c r="C258" s="89">
        <v>2000</v>
      </c>
      <c r="D258" s="89">
        <v>2000</v>
      </c>
      <c r="E258" s="91">
        <v>0</v>
      </c>
    </row>
    <row r="259" spans="1:6" x14ac:dyDescent="0.2">
      <c r="A259" s="33" t="s">
        <v>1372</v>
      </c>
      <c r="B259" s="89">
        <v>203500.86</v>
      </c>
      <c r="C259" s="89">
        <v>258553</v>
      </c>
      <c r="D259" s="89">
        <v>251117</v>
      </c>
      <c r="E259" s="91">
        <v>-7436</v>
      </c>
    </row>
    <row r="260" spans="1:6" x14ac:dyDescent="0.2">
      <c r="A260" s="33" t="s">
        <v>1373</v>
      </c>
      <c r="B260" s="89">
        <v>0</v>
      </c>
      <c r="C260" s="89">
        <v>1200</v>
      </c>
      <c r="D260" s="89">
        <v>1200</v>
      </c>
      <c r="E260" s="91">
        <v>0</v>
      </c>
    </row>
    <row r="261" spans="1:6" x14ac:dyDescent="0.2">
      <c r="A261" s="33" t="s">
        <v>1374</v>
      </c>
      <c r="B261" s="89">
        <v>1984.08</v>
      </c>
      <c r="C261" s="89">
        <v>5334</v>
      </c>
      <c r="D261" s="89">
        <v>5334</v>
      </c>
      <c r="E261" s="91">
        <v>0</v>
      </c>
    </row>
    <row r="262" spans="1:6" x14ac:dyDescent="0.2">
      <c r="A262" s="33" t="s">
        <v>1375</v>
      </c>
      <c r="B262" s="89">
        <v>5460.55</v>
      </c>
      <c r="C262" s="89">
        <v>906</v>
      </c>
      <c r="D262" s="89">
        <v>2700</v>
      </c>
      <c r="E262" s="91">
        <v>1794</v>
      </c>
    </row>
    <row r="263" spans="1:6" x14ac:dyDescent="0.2">
      <c r="A263" s="33" t="s">
        <v>1379</v>
      </c>
      <c r="B263" s="89">
        <v>4445.95</v>
      </c>
      <c r="C263" s="89">
        <v>0</v>
      </c>
      <c r="D263" s="89">
        <v>0</v>
      </c>
      <c r="E263" s="91">
        <v>0</v>
      </c>
    </row>
    <row r="264" spans="1:6" s="41" customFormat="1" ht="13.5" thickBot="1" x14ac:dyDescent="0.25">
      <c r="A264" s="34" t="s">
        <v>1376</v>
      </c>
      <c r="B264" s="35">
        <f>SUM(B257:B263)</f>
        <v>724508.91999999993</v>
      </c>
      <c r="C264" s="35">
        <f t="shared" ref="C264:E264" si="26">SUM(C257:C263)</f>
        <v>902883</v>
      </c>
      <c r="D264" s="35">
        <f t="shared" si="26"/>
        <v>895457</v>
      </c>
      <c r="E264" s="36">
        <f t="shared" si="26"/>
        <v>-7426</v>
      </c>
      <c r="F264" s="40" t="s">
        <v>1382</v>
      </c>
    </row>
    <row r="265" spans="1:6" ht="13.5" thickTop="1" x14ac:dyDescent="0.2">
      <c r="A265" s="44" t="s">
        <v>245</v>
      </c>
      <c r="B265" s="45"/>
      <c r="C265" s="45"/>
      <c r="D265" s="45"/>
      <c r="E265" s="46"/>
    </row>
    <row r="266" spans="1:6" x14ac:dyDescent="0.2">
      <c r="A266" s="32" t="s">
        <v>1370</v>
      </c>
      <c r="B266" s="88">
        <v>535622.81999999995</v>
      </c>
      <c r="C266" s="88">
        <v>611352</v>
      </c>
      <c r="D266" s="88">
        <v>696352</v>
      </c>
      <c r="E266" s="90">
        <v>85000</v>
      </c>
    </row>
    <row r="267" spans="1:6" x14ac:dyDescent="0.2">
      <c r="A267" s="33" t="s">
        <v>1371</v>
      </c>
      <c r="B267" s="89">
        <v>1080</v>
      </c>
      <c r="C267" s="89">
        <v>2000</v>
      </c>
      <c r="D267" s="89">
        <v>2000</v>
      </c>
      <c r="E267" s="91">
        <v>0</v>
      </c>
    </row>
    <row r="268" spans="1:6" x14ac:dyDescent="0.2">
      <c r="A268" s="33" t="s">
        <v>1372</v>
      </c>
      <c r="B268" s="89">
        <v>216161.34</v>
      </c>
      <c r="C268" s="89">
        <v>250996</v>
      </c>
      <c r="D268" s="89">
        <v>278889</v>
      </c>
      <c r="E268" s="91">
        <v>27893</v>
      </c>
    </row>
    <row r="269" spans="1:6" x14ac:dyDescent="0.2">
      <c r="A269" s="33" t="s">
        <v>1373</v>
      </c>
      <c r="B269" s="89">
        <v>659.57</v>
      </c>
      <c r="C269" s="89">
        <v>0</v>
      </c>
      <c r="D269" s="89">
        <v>0</v>
      </c>
      <c r="E269" s="91">
        <v>0</v>
      </c>
    </row>
    <row r="270" spans="1:6" x14ac:dyDescent="0.2">
      <c r="A270" s="33" t="s">
        <v>1374</v>
      </c>
      <c r="B270" s="89">
        <v>2268</v>
      </c>
      <c r="C270" s="89">
        <v>7056</v>
      </c>
      <c r="D270" s="89">
        <v>7056</v>
      </c>
      <c r="E270" s="91">
        <v>0</v>
      </c>
    </row>
    <row r="271" spans="1:6" x14ac:dyDescent="0.2">
      <c r="A271" s="33" t="s">
        <v>1375</v>
      </c>
      <c r="B271" s="89">
        <v>93.72</v>
      </c>
      <c r="C271" s="89">
        <v>0</v>
      </c>
      <c r="D271" s="89">
        <v>1700</v>
      </c>
      <c r="E271" s="91">
        <v>1700</v>
      </c>
    </row>
    <row r="272" spans="1:6" s="41" customFormat="1" ht="13.5" thickBot="1" x14ac:dyDescent="0.25">
      <c r="A272" s="34" t="s">
        <v>1376</v>
      </c>
      <c r="B272" s="35">
        <f t="shared" ref="B272:D272" si="27">SUM(B266:B271)</f>
        <v>755885.44999999984</v>
      </c>
      <c r="C272" s="35">
        <f t="shared" si="27"/>
        <v>871404</v>
      </c>
      <c r="D272" s="35">
        <f t="shared" si="27"/>
        <v>985997</v>
      </c>
      <c r="E272" s="36">
        <f>SUM(E266:E271)</f>
        <v>114593</v>
      </c>
      <c r="F272" s="40" t="s">
        <v>1382</v>
      </c>
    </row>
    <row r="273" spans="1:6" ht="13.5" thickTop="1" x14ac:dyDescent="0.2">
      <c r="A273" s="44" t="s">
        <v>252</v>
      </c>
      <c r="B273" s="45"/>
      <c r="C273" s="45"/>
      <c r="D273" s="45"/>
      <c r="E273" s="46"/>
    </row>
    <row r="274" spans="1:6" x14ac:dyDescent="0.2">
      <c r="A274" s="32" t="s">
        <v>1370</v>
      </c>
      <c r="B274" s="88">
        <v>791312.55</v>
      </c>
      <c r="C274" s="88">
        <v>860625</v>
      </c>
      <c r="D274" s="88">
        <v>868074</v>
      </c>
      <c r="E274" s="90">
        <v>7449</v>
      </c>
    </row>
    <row r="275" spans="1:6" x14ac:dyDescent="0.2">
      <c r="A275" s="33" t="s">
        <v>1371</v>
      </c>
      <c r="B275" s="89">
        <v>4894.09</v>
      </c>
      <c r="C275" s="89">
        <v>2000</v>
      </c>
      <c r="D275" s="89">
        <v>2000</v>
      </c>
      <c r="E275" s="91">
        <v>0</v>
      </c>
    </row>
    <row r="276" spans="1:6" s="41" customFormat="1" x14ac:dyDescent="0.2">
      <c r="A276" s="33" t="s">
        <v>1372</v>
      </c>
      <c r="B276" s="89">
        <v>318454.31</v>
      </c>
      <c r="C276" s="89">
        <v>353807</v>
      </c>
      <c r="D276" s="89">
        <v>348060</v>
      </c>
      <c r="E276" s="91">
        <v>-5747</v>
      </c>
      <c r="F276" s="40" t="s">
        <v>1382</v>
      </c>
    </row>
    <row r="277" spans="1:6" x14ac:dyDescent="0.2">
      <c r="A277" s="33" t="s">
        <v>1373</v>
      </c>
      <c r="B277" s="89">
        <v>0</v>
      </c>
      <c r="C277" s="89">
        <v>1700</v>
      </c>
      <c r="D277" s="89">
        <v>1700</v>
      </c>
      <c r="E277" s="91">
        <v>0</v>
      </c>
    </row>
    <row r="278" spans="1:6" x14ac:dyDescent="0.2">
      <c r="A278" s="33" t="s">
        <v>1374</v>
      </c>
      <c r="B278" s="89">
        <v>6944.04</v>
      </c>
      <c r="C278" s="89">
        <v>12840</v>
      </c>
      <c r="D278" s="89">
        <v>12840</v>
      </c>
      <c r="E278" s="91">
        <v>0</v>
      </c>
    </row>
    <row r="279" spans="1:6" x14ac:dyDescent="0.2">
      <c r="A279" s="33" t="s">
        <v>1375</v>
      </c>
      <c r="B279" s="89">
        <v>4564.1499999999996</v>
      </c>
      <c r="C279" s="89">
        <v>0</v>
      </c>
      <c r="D279" s="89">
        <v>2600</v>
      </c>
      <c r="E279" s="91">
        <v>2600</v>
      </c>
    </row>
    <row r="280" spans="1:6" ht="13.5" thickBot="1" x14ac:dyDescent="0.25">
      <c r="A280" s="34" t="s">
        <v>1376</v>
      </c>
      <c r="B280" s="35">
        <f>SUM(B274:B279)</f>
        <v>1126169.1399999999</v>
      </c>
      <c r="C280" s="35">
        <f>SUM(C274:C279)</f>
        <v>1230972</v>
      </c>
      <c r="D280" s="35">
        <f>SUM(D274:D279)</f>
        <v>1235274</v>
      </c>
      <c r="E280" s="36">
        <f>SUM(E274:E279)</f>
        <v>4302</v>
      </c>
    </row>
    <row r="281" spans="1:6" ht="13.5" thickTop="1" x14ac:dyDescent="0.2">
      <c r="A281" s="44" t="s">
        <v>259</v>
      </c>
      <c r="B281" s="45"/>
      <c r="C281" s="45"/>
      <c r="D281" s="45"/>
      <c r="E281" s="46"/>
    </row>
    <row r="282" spans="1:6" x14ac:dyDescent="0.2">
      <c r="A282" s="32" t="s">
        <v>1370</v>
      </c>
      <c r="B282" s="88">
        <v>776233.19</v>
      </c>
      <c r="C282" s="88">
        <v>713559</v>
      </c>
      <c r="D282" s="88">
        <v>700482</v>
      </c>
      <c r="E282" s="90">
        <v>-13077</v>
      </c>
    </row>
    <row r="283" spans="1:6" s="41" customFormat="1" x14ac:dyDescent="0.2">
      <c r="A283" s="33" t="s">
        <v>1371</v>
      </c>
      <c r="B283" s="89">
        <v>2562.5</v>
      </c>
      <c r="C283" s="89">
        <v>2000</v>
      </c>
      <c r="D283" s="89">
        <v>2000</v>
      </c>
      <c r="E283" s="91">
        <v>0</v>
      </c>
      <c r="F283" s="40" t="s">
        <v>1382</v>
      </c>
    </row>
    <row r="284" spans="1:6" x14ac:dyDescent="0.2">
      <c r="A284" s="33" t="s">
        <v>1372</v>
      </c>
      <c r="B284" s="89">
        <v>307676.63</v>
      </c>
      <c r="C284" s="89">
        <v>291269</v>
      </c>
      <c r="D284" s="89">
        <v>279829</v>
      </c>
      <c r="E284" s="91">
        <v>-11440</v>
      </c>
    </row>
    <row r="285" spans="1:6" x14ac:dyDescent="0.2">
      <c r="A285" s="33" t="s">
        <v>1374</v>
      </c>
      <c r="B285" s="89">
        <v>2572.12</v>
      </c>
      <c r="C285" s="89">
        <v>3450</v>
      </c>
      <c r="D285" s="89">
        <v>3450</v>
      </c>
      <c r="E285" s="91">
        <v>0</v>
      </c>
    </row>
    <row r="286" spans="1:6" x14ac:dyDescent="0.2">
      <c r="A286" s="33" t="s">
        <v>1375</v>
      </c>
      <c r="B286" s="89">
        <v>457.42</v>
      </c>
      <c r="C286" s="89">
        <v>0</v>
      </c>
      <c r="D286" s="89">
        <v>1600</v>
      </c>
      <c r="E286" s="91">
        <v>1600</v>
      </c>
    </row>
    <row r="287" spans="1:6" ht="13.5" thickBot="1" x14ac:dyDescent="0.25">
      <c r="A287" s="34" t="s">
        <v>1376</v>
      </c>
      <c r="B287" s="35">
        <f t="shared" ref="B287:D287" si="28">SUM(B282:B286)</f>
        <v>1089501.8599999999</v>
      </c>
      <c r="C287" s="35">
        <f t="shared" si="28"/>
        <v>1010278</v>
      </c>
      <c r="D287" s="35">
        <f t="shared" si="28"/>
        <v>987361</v>
      </c>
      <c r="E287" s="36">
        <f>SUM(E282:E286)</f>
        <v>-22917</v>
      </c>
    </row>
    <row r="288" spans="1:6" ht="13.5" thickTop="1" x14ac:dyDescent="0.2">
      <c r="A288" s="44" t="s">
        <v>265</v>
      </c>
      <c r="B288" s="45"/>
      <c r="C288" s="45"/>
      <c r="D288" s="45"/>
      <c r="E288" s="46"/>
    </row>
    <row r="289" spans="1:6" x14ac:dyDescent="0.2">
      <c r="A289" s="32" t="s">
        <v>1370</v>
      </c>
      <c r="B289" s="88">
        <v>1060473.48</v>
      </c>
      <c r="C289" s="88">
        <v>1235272</v>
      </c>
      <c r="D289" s="88">
        <v>1386208</v>
      </c>
      <c r="E289" s="90">
        <v>150936</v>
      </c>
    </row>
    <row r="290" spans="1:6" x14ac:dyDescent="0.2">
      <c r="A290" s="33" t="s">
        <v>1371</v>
      </c>
      <c r="B290" s="89">
        <v>11309.04</v>
      </c>
      <c r="C290" s="89">
        <v>3500</v>
      </c>
      <c r="D290" s="89">
        <v>3500</v>
      </c>
      <c r="E290" s="91">
        <v>0</v>
      </c>
    </row>
    <row r="291" spans="1:6" s="41" customFormat="1" x14ac:dyDescent="0.2">
      <c r="A291" s="33" t="s">
        <v>1372</v>
      </c>
      <c r="B291" s="89">
        <v>422287.37</v>
      </c>
      <c r="C291" s="89">
        <v>502642</v>
      </c>
      <c r="D291" s="89">
        <v>550765</v>
      </c>
      <c r="E291" s="91">
        <v>48123</v>
      </c>
      <c r="F291" s="40" t="s">
        <v>1382</v>
      </c>
    </row>
    <row r="292" spans="1:6" x14ac:dyDescent="0.2">
      <c r="A292" s="33" t="s">
        <v>1373</v>
      </c>
      <c r="B292" s="89">
        <f>909.95</f>
        <v>909.95</v>
      </c>
      <c r="C292" s="89">
        <v>800</v>
      </c>
      <c r="D292" s="89">
        <v>800</v>
      </c>
      <c r="E292" s="91">
        <v>0</v>
      </c>
    </row>
    <row r="293" spans="1:6" x14ac:dyDescent="0.2">
      <c r="A293" s="33" t="s">
        <v>1374</v>
      </c>
      <c r="B293" s="89">
        <v>8968.5</v>
      </c>
      <c r="C293" s="89">
        <v>10668</v>
      </c>
      <c r="D293" s="89">
        <v>10668</v>
      </c>
      <c r="E293" s="91">
        <v>0</v>
      </c>
    </row>
    <row r="294" spans="1:6" x14ac:dyDescent="0.2">
      <c r="A294" s="33" t="s">
        <v>1375</v>
      </c>
      <c r="B294" s="89">
        <v>7220.66</v>
      </c>
      <c r="C294" s="89">
        <v>3000</v>
      </c>
      <c r="D294" s="89">
        <v>3000</v>
      </c>
      <c r="E294" s="91">
        <v>0</v>
      </c>
    </row>
    <row r="295" spans="1:6" ht="13.5" thickBot="1" x14ac:dyDescent="0.25">
      <c r="A295" s="34" t="s">
        <v>1376</v>
      </c>
      <c r="B295" s="35">
        <f t="shared" ref="B295:D295" si="29">SUM(B289:B294)</f>
        <v>1511169</v>
      </c>
      <c r="C295" s="35">
        <f t="shared" si="29"/>
        <v>1755882</v>
      </c>
      <c r="D295" s="35">
        <f t="shared" si="29"/>
        <v>1954941</v>
      </c>
      <c r="E295" s="36">
        <f>SUM(E289:E294)</f>
        <v>199059</v>
      </c>
    </row>
    <row r="296" spans="1:6" ht="13.5" thickTop="1" x14ac:dyDescent="0.2">
      <c r="A296" s="44" t="s">
        <v>272</v>
      </c>
      <c r="B296" s="45"/>
      <c r="C296" s="45"/>
      <c r="D296" s="45"/>
      <c r="E296" s="46"/>
    </row>
    <row r="297" spans="1:6" x14ac:dyDescent="0.2">
      <c r="A297" s="32" t="s">
        <v>1370</v>
      </c>
      <c r="B297" s="88">
        <v>1149558.03</v>
      </c>
      <c r="C297" s="88">
        <v>1266143</v>
      </c>
      <c r="D297" s="88">
        <v>1256649</v>
      </c>
      <c r="E297" s="90">
        <v>-9494</v>
      </c>
    </row>
    <row r="298" spans="1:6" x14ac:dyDescent="0.2">
      <c r="A298" s="33" t="s">
        <v>1371</v>
      </c>
      <c r="B298" s="89">
        <v>1634.39</v>
      </c>
      <c r="C298" s="89">
        <v>5800</v>
      </c>
      <c r="D298" s="89">
        <v>5800</v>
      </c>
      <c r="E298" s="91">
        <v>0</v>
      </c>
    </row>
    <row r="299" spans="1:6" s="41" customFormat="1" x14ac:dyDescent="0.2">
      <c r="A299" s="33" t="s">
        <v>1372</v>
      </c>
      <c r="B299" s="89">
        <v>466934.83</v>
      </c>
      <c r="C299" s="89">
        <v>521071</v>
      </c>
      <c r="D299" s="89">
        <v>505034</v>
      </c>
      <c r="E299" s="91">
        <v>-16037</v>
      </c>
      <c r="F299" s="40" t="s">
        <v>1382</v>
      </c>
    </row>
    <row r="300" spans="1:6" s="41" customFormat="1" x14ac:dyDescent="0.2">
      <c r="A300" s="33" t="s">
        <v>1373</v>
      </c>
      <c r="B300" s="89">
        <v>359.19</v>
      </c>
      <c r="C300" s="89">
        <v>0</v>
      </c>
      <c r="D300" s="89">
        <v>0</v>
      </c>
      <c r="E300" s="91">
        <v>0</v>
      </c>
      <c r="F300" s="40"/>
    </row>
    <row r="301" spans="1:6" x14ac:dyDescent="0.2">
      <c r="A301" s="33" t="s">
        <v>1374</v>
      </c>
      <c r="B301" s="89">
        <v>4329.32</v>
      </c>
      <c r="C301" s="89">
        <v>4950</v>
      </c>
      <c r="D301" s="89">
        <v>4950</v>
      </c>
      <c r="E301" s="91">
        <v>0</v>
      </c>
    </row>
    <row r="302" spans="1:6" x14ac:dyDescent="0.2">
      <c r="A302" s="33" t="s">
        <v>1375</v>
      </c>
      <c r="B302" s="89">
        <v>651.20000000000005</v>
      </c>
      <c r="C302" s="89">
        <v>215</v>
      </c>
      <c r="D302" s="89">
        <v>11000</v>
      </c>
      <c r="E302" s="91">
        <v>10785</v>
      </c>
    </row>
    <row r="303" spans="1:6" x14ac:dyDescent="0.2">
      <c r="A303" s="33" t="s">
        <v>1381</v>
      </c>
      <c r="B303" s="89">
        <v>5.04</v>
      </c>
      <c r="C303" s="89">
        <v>0</v>
      </c>
      <c r="D303" s="89">
        <v>0</v>
      </c>
      <c r="E303" s="91">
        <v>0</v>
      </c>
    </row>
    <row r="304" spans="1:6" ht="13.5" thickBot="1" x14ac:dyDescent="0.25">
      <c r="A304" s="34" t="s">
        <v>1376</v>
      </c>
      <c r="B304" s="35">
        <f>SUM(B297:B303)</f>
        <v>1623472</v>
      </c>
      <c r="C304" s="35">
        <f t="shared" ref="C304:E304" si="30">SUM(C297:C303)</f>
        <v>1798179</v>
      </c>
      <c r="D304" s="35">
        <f t="shared" si="30"/>
        <v>1783433</v>
      </c>
      <c r="E304" s="36">
        <f t="shared" si="30"/>
        <v>-14746</v>
      </c>
    </row>
    <row r="305" spans="1:6" ht="13.5" thickTop="1" x14ac:dyDescent="0.2">
      <c r="A305" s="44" t="s">
        <v>280</v>
      </c>
      <c r="B305" s="45"/>
      <c r="C305" s="45"/>
      <c r="D305" s="45"/>
      <c r="E305" s="46"/>
    </row>
    <row r="306" spans="1:6" x14ac:dyDescent="0.2">
      <c r="A306" s="32" t="s">
        <v>1374</v>
      </c>
      <c r="B306" s="88">
        <v>504</v>
      </c>
      <c r="C306" s="88">
        <v>564</v>
      </c>
      <c r="D306" s="88">
        <v>564</v>
      </c>
      <c r="E306" s="90">
        <v>0</v>
      </c>
    </row>
    <row r="307" spans="1:6" x14ac:dyDescent="0.2">
      <c r="A307" s="33" t="s">
        <v>1375</v>
      </c>
      <c r="B307" s="89">
        <v>0</v>
      </c>
      <c r="C307" s="89">
        <v>0</v>
      </c>
      <c r="D307" s="89">
        <v>0</v>
      </c>
      <c r="E307" s="91">
        <v>0</v>
      </c>
    </row>
    <row r="308" spans="1:6" ht="13.5" thickBot="1" x14ac:dyDescent="0.25">
      <c r="A308" s="34" t="s">
        <v>1376</v>
      </c>
      <c r="B308" s="35">
        <f>SUM(B306:B307)</f>
        <v>504</v>
      </c>
      <c r="C308" s="35">
        <f t="shared" ref="C308:E308" si="31">SUM(C306:C307)</f>
        <v>564</v>
      </c>
      <c r="D308" s="35">
        <f t="shared" si="31"/>
        <v>564</v>
      </c>
      <c r="E308" s="36">
        <f t="shared" si="31"/>
        <v>0</v>
      </c>
    </row>
    <row r="309" spans="1:6" ht="13.5" thickTop="1" x14ac:dyDescent="0.2">
      <c r="A309" s="44" t="s">
        <v>283</v>
      </c>
      <c r="B309" s="45"/>
      <c r="C309" s="45"/>
      <c r="D309" s="45"/>
      <c r="E309" s="46"/>
    </row>
    <row r="310" spans="1:6" s="41" customFormat="1" x14ac:dyDescent="0.2">
      <c r="A310" s="32" t="s">
        <v>1370</v>
      </c>
      <c r="B310" s="88">
        <v>667350.4</v>
      </c>
      <c r="C310" s="88">
        <v>729650</v>
      </c>
      <c r="D310" s="88">
        <v>784591</v>
      </c>
      <c r="E310" s="90">
        <v>54941</v>
      </c>
      <c r="F310" s="40" t="s">
        <v>1382</v>
      </c>
    </row>
    <row r="311" spans="1:6" x14ac:dyDescent="0.2">
      <c r="A311" s="33" t="s">
        <v>1371</v>
      </c>
      <c r="B311" s="89">
        <v>30023.29</v>
      </c>
      <c r="C311" s="89">
        <v>14000</v>
      </c>
      <c r="D311" s="89">
        <v>14000</v>
      </c>
      <c r="E311" s="91">
        <v>0</v>
      </c>
    </row>
    <row r="312" spans="1:6" x14ac:dyDescent="0.2">
      <c r="A312" s="33" t="s">
        <v>1372</v>
      </c>
      <c r="B312" s="89">
        <v>265711.06</v>
      </c>
      <c r="C312" s="89">
        <v>297556</v>
      </c>
      <c r="D312" s="89">
        <v>312805</v>
      </c>
      <c r="E312" s="91">
        <v>15249</v>
      </c>
    </row>
    <row r="313" spans="1:6" x14ac:dyDescent="0.2">
      <c r="A313" s="33" t="s">
        <v>1373</v>
      </c>
      <c r="B313" s="89">
        <v>0</v>
      </c>
      <c r="C313" s="89">
        <v>1500</v>
      </c>
      <c r="D313" s="89">
        <v>1500</v>
      </c>
      <c r="E313" s="91">
        <v>0</v>
      </c>
    </row>
    <row r="314" spans="1:6" x14ac:dyDescent="0.2">
      <c r="A314" s="33" t="s">
        <v>1374</v>
      </c>
      <c r="B314" s="89">
        <v>13392.98</v>
      </c>
      <c r="C314" s="89">
        <v>9972</v>
      </c>
      <c r="D314" s="89">
        <v>9972</v>
      </c>
      <c r="E314" s="91">
        <v>0</v>
      </c>
    </row>
    <row r="315" spans="1:6" x14ac:dyDescent="0.2">
      <c r="A315" s="33" t="s">
        <v>1375</v>
      </c>
      <c r="B315" s="89">
        <v>7770.03</v>
      </c>
      <c r="C315" s="89">
        <v>12500</v>
      </c>
      <c r="D315" s="89">
        <v>8500</v>
      </c>
      <c r="E315" s="91">
        <v>-4000</v>
      </c>
    </row>
    <row r="316" spans="1:6" x14ac:dyDescent="0.2">
      <c r="A316" s="33" t="s">
        <v>1381</v>
      </c>
      <c r="B316" s="89">
        <v>0</v>
      </c>
      <c r="C316" s="89">
        <v>0</v>
      </c>
      <c r="D316" s="89">
        <v>0</v>
      </c>
      <c r="E316" s="91">
        <v>0</v>
      </c>
    </row>
    <row r="317" spans="1:6" x14ac:dyDescent="0.2">
      <c r="A317" s="33" t="s">
        <v>1379</v>
      </c>
      <c r="B317" s="89">
        <v>3123.9</v>
      </c>
      <c r="C317" s="89">
        <v>0</v>
      </c>
      <c r="D317" s="89">
        <v>0</v>
      </c>
      <c r="E317" s="91">
        <v>0</v>
      </c>
    </row>
    <row r="318" spans="1:6" ht="13.5" thickBot="1" x14ac:dyDescent="0.25">
      <c r="A318" s="34" t="s">
        <v>1376</v>
      </c>
      <c r="B318" s="35">
        <f>SUM(B310:B317)</f>
        <v>987371.66</v>
      </c>
      <c r="C318" s="35">
        <f t="shared" ref="C318:E318" si="32">SUM(C310:C317)</f>
        <v>1065178</v>
      </c>
      <c r="D318" s="35">
        <f t="shared" si="32"/>
        <v>1131368</v>
      </c>
      <c r="E318" s="36">
        <f t="shared" si="32"/>
        <v>66190</v>
      </c>
    </row>
    <row r="319" spans="1:6" ht="13.5" thickTop="1" x14ac:dyDescent="0.2">
      <c r="A319" s="44" t="s">
        <v>292</v>
      </c>
      <c r="B319" s="45"/>
      <c r="C319" s="45"/>
      <c r="D319" s="45"/>
      <c r="E319" s="46"/>
    </row>
    <row r="320" spans="1:6" x14ac:dyDescent="0.2">
      <c r="A320" s="32" t="s">
        <v>1370</v>
      </c>
      <c r="B320" s="88">
        <v>1585008.83</v>
      </c>
      <c r="C320" s="88">
        <v>1492793</v>
      </c>
      <c r="D320" s="88">
        <v>1710649</v>
      </c>
      <c r="E320" s="90">
        <v>217856</v>
      </c>
    </row>
    <row r="321" spans="1:6" s="41" customFormat="1" x14ac:dyDescent="0.2">
      <c r="A321" s="33" t="s">
        <v>1371</v>
      </c>
      <c r="B321" s="89">
        <v>25558.38</v>
      </c>
      <c r="C321" s="89">
        <v>5000</v>
      </c>
      <c r="D321" s="89">
        <v>5000</v>
      </c>
      <c r="E321" s="91">
        <v>0</v>
      </c>
      <c r="F321" s="40" t="s">
        <v>1382</v>
      </c>
    </row>
    <row r="322" spans="1:6" x14ac:dyDescent="0.2">
      <c r="A322" s="33" t="s">
        <v>1372</v>
      </c>
      <c r="B322" s="89">
        <v>625690.5</v>
      </c>
      <c r="C322" s="89">
        <v>602198</v>
      </c>
      <c r="D322" s="89">
        <v>672530</v>
      </c>
      <c r="E322" s="91">
        <v>70332</v>
      </c>
    </row>
    <row r="323" spans="1:6" x14ac:dyDescent="0.2">
      <c r="A323" s="33" t="s">
        <v>1373</v>
      </c>
      <c r="B323" s="89">
        <v>2214.11</v>
      </c>
      <c r="C323" s="89">
        <v>500</v>
      </c>
      <c r="D323" s="89">
        <v>500</v>
      </c>
      <c r="E323" s="91">
        <v>0</v>
      </c>
    </row>
    <row r="324" spans="1:6" x14ac:dyDescent="0.2">
      <c r="A324" s="33" t="s">
        <v>1374</v>
      </c>
      <c r="B324" s="89">
        <v>10014.76</v>
      </c>
      <c r="C324" s="89">
        <v>12060</v>
      </c>
      <c r="D324" s="89">
        <v>12060</v>
      </c>
      <c r="E324" s="91">
        <v>0</v>
      </c>
    </row>
    <row r="325" spans="1:6" x14ac:dyDescent="0.2">
      <c r="A325" s="33" t="s">
        <v>1375</v>
      </c>
      <c r="B325" s="89">
        <v>865.43</v>
      </c>
      <c r="C325" s="89">
        <v>2700</v>
      </c>
      <c r="D325" s="89">
        <v>2700</v>
      </c>
      <c r="E325" s="91">
        <v>0</v>
      </c>
    </row>
    <row r="326" spans="1:6" x14ac:dyDescent="0.2">
      <c r="A326" s="33" t="s">
        <v>1381</v>
      </c>
      <c r="B326" s="89">
        <v>0</v>
      </c>
      <c r="C326" s="89">
        <v>0</v>
      </c>
      <c r="D326" s="89">
        <v>0</v>
      </c>
      <c r="E326" s="91">
        <v>0</v>
      </c>
    </row>
    <row r="327" spans="1:6" ht="13.5" thickBot="1" x14ac:dyDescent="0.25">
      <c r="A327" s="34" t="s">
        <v>1376</v>
      </c>
      <c r="B327" s="35">
        <f>SUM(B320:B326)</f>
        <v>2249352.0099999998</v>
      </c>
      <c r="C327" s="35">
        <f t="shared" ref="C327:E327" si="33">SUM(C320:C326)</f>
        <v>2115251</v>
      </c>
      <c r="D327" s="35">
        <f t="shared" si="33"/>
        <v>2403439</v>
      </c>
      <c r="E327" s="36">
        <f t="shared" si="33"/>
        <v>288188</v>
      </c>
    </row>
    <row r="328" spans="1:6" ht="13.5" thickTop="1" x14ac:dyDescent="0.2">
      <c r="A328" s="44" t="s">
        <v>300</v>
      </c>
      <c r="B328" s="45"/>
      <c r="C328" s="45"/>
      <c r="D328" s="45"/>
      <c r="E328" s="46"/>
    </row>
    <row r="329" spans="1:6" x14ac:dyDescent="0.2">
      <c r="A329" s="32" t="s">
        <v>1370</v>
      </c>
      <c r="B329" s="88">
        <v>454684.85</v>
      </c>
      <c r="C329" s="88">
        <v>471083</v>
      </c>
      <c r="D329" s="88">
        <v>474973</v>
      </c>
      <c r="E329" s="90">
        <v>3890</v>
      </c>
    </row>
    <row r="330" spans="1:6" s="41" customFormat="1" x14ac:dyDescent="0.2">
      <c r="A330" s="33" t="s">
        <v>1371</v>
      </c>
      <c r="B330" s="89">
        <f>5515.37+46.5</f>
        <v>5561.87</v>
      </c>
      <c r="C330" s="89">
        <v>4200</v>
      </c>
      <c r="D330" s="89">
        <v>4200</v>
      </c>
      <c r="E330" s="91">
        <v>0</v>
      </c>
      <c r="F330" s="40" t="s">
        <v>1382</v>
      </c>
    </row>
    <row r="331" spans="1:6" x14ac:dyDescent="0.2">
      <c r="A331" s="33" t="s">
        <v>1372</v>
      </c>
      <c r="B331" s="89">
        <v>184171.21</v>
      </c>
      <c r="C331" s="89">
        <v>196716</v>
      </c>
      <c r="D331" s="89">
        <v>193571</v>
      </c>
      <c r="E331" s="91">
        <v>-3145</v>
      </c>
    </row>
    <row r="332" spans="1:6" x14ac:dyDescent="0.2">
      <c r="A332" s="33" t="s">
        <v>1373</v>
      </c>
      <c r="B332" s="89">
        <v>550.92999999999995</v>
      </c>
      <c r="C332" s="89">
        <v>500</v>
      </c>
      <c r="D332" s="89">
        <v>500</v>
      </c>
      <c r="E332" s="91">
        <v>0</v>
      </c>
    </row>
    <row r="333" spans="1:6" x14ac:dyDescent="0.2">
      <c r="A333" s="33" t="s">
        <v>1374</v>
      </c>
      <c r="B333" s="89">
        <v>3757.44</v>
      </c>
      <c r="C333" s="89">
        <v>4891</v>
      </c>
      <c r="D333" s="89">
        <v>4891</v>
      </c>
      <c r="E333" s="91">
        <v>0</v>
      </c>
    </row>
    <row r="334" spans="1:6" x14ac:dyDescent="0.2">
      <c r="A334" s="33" t="s">
        <v>1375</v>
      </c>
      <c r="B334" s="89">
        <v>4271.18</v>
      </c>
      <c r="C334" s="89">
        <v>4410</v>
      </c>
      <c r="D334" s="89">
        <v>1300</v>
      </c>
      <c r="E334" s="91">
        <v>-3110</v>
      </c>
    </row>
    <row r="335" spans="1:6" x14ac:dyDescent="0.2">
      <c r="A335" s="33" t="s">
        <v>1381</v>
      </c>
      <c r="B335" s="89">
        <v>0</v>
      </c>
      <c r="C335" s="89">
        <v>0</v>
      </c>
      <c r="D335" s="89">
        <v>0</v>
      </c>
      <c r="E335" s="91">
        <v>0</v>
      </c>
    </row>
    <row r="336" spans="1:6" x14ac:dyDescent="0.2">
      <c r="A336" s="33" t="s">
        <v>1379</v>
      </c>
      <c r="B336" s="89">
        <v>1218.75</v>
      </c>
      <c r="C336" s="89">
        <v>0</v>
      </c>
      <c r="D336" s="89">
        <v>0</v>
      </c>
      <c r="E336" s="91">
        <v>0</v>
      </c>
    </row>
    <row r="337" spans="1:6" ht="13.5" thickBot="1" x14ac:dyDescent="0.25">
      <c r="A337" s="34" t="s">
        <v>1376</v>
      </c>
      <c r="B337" s="35">
        <f>SUM(B329:B336)</f>
        <v>654216.23</v>
      </c>
      <c r="C337" s="35">
        <f t="shared" ref="C337:E337" si="34">SUM(C329:C336)</f>
        <v>681800</v>
      </c>
      <c r="D337" s="35">
        <f t="shared" si="34"/>
        <v>679435</v>
      </c>
      <c r="E337" s="36">
        <f t="shared" si="34"/>
        <v>-2365</v>
      </c>
    </row>
    <row r="338" spans="1:6" ht="26.25" thickTop="1" x14ac:dyDescent="0.2">
      <c r="A338" s="44" t="s">
        <v>309</v>
      </c>
      <c r="B338" s="45"/>
      <c r="C338" s="45"/>
      <c r="D338" s="45"/>
      <c r="E338" s="46"/>
    </row>
    <row r="339" spans="1:6" x14ac:dyDescent="0.2">
      <c r="A339" s="32" t="s">
        <v>1370</v>
      </c>
      <c r="B339" s="88">
        <v>737344.29</v>
      </c>
      <c r="C339" s="88">
        <v>956997</v>
      </c>
      <c r="D339" s="88">
        <v>879139</v>
      </c>
      <c r="E339" s="90">
        <v>-77858</v>
      </c>
    </row>
    <row r="340" spans="1:6" x14ac:dyDescent="0.2">
      <c r="A340" s="33" t="s">
        <v>1371</v>
      </c>
      <c r="B340" s="89">
        <v>31233.42</v>
      </c>
      <c r="C340" s="89">
        <v>36600</v>
      </c>
      <c r="D340" s="89">
        <v>32600</v>
      </c>
      <c r="E340" s="91">
        <v>-4000</v>
      </c>
    </row>
    <row r="341" spans="1:6" x14ac:dyDescent="0.2">
      <c r="A341" s="33" t="s">
        <v>1372</v>
      </c>
      <c r="B341" s="89">
        <v>297098.21999999997</v>
      </c>
      <c r="C341" s="89">
        <v>394883</v>
      </c>
      <c r="D341" s="89">
        <v>353383</v>
      </c>
      <c r="E341" s="91">
        <v>-41500</v>
      </c>
    </row>
    <row r="342" spans="1:6" s="41" customFormat="1" x14ac:dyDescent="0.2">
      <c r="A342" s="33" t="s">
        <v>1373</v>
      </c>
      <c r="B342" s="89">
        <v>0</v>
      </c>
      <c r="C342" s="89">
        <v>1000</v>
      </c>
      <c r="D342" s="89">
        <v>1000</v>
      </c>
      <c r="E342" s="91">
        <v>0</v>
      </c>
      <c r="F342" s="40" t="s">
        <v>1382</v>
      </c>
    </row>
    <row r="343" spans="1:6" x14ac:dyDescent="0.2">
      <c r="A343" s="33" t="s">
        <v>1374</v>
      </c>
      <c r="B343" s="89">
        <v>7201.98</v>
      </c>
      <c r="C343" s="89">
        <v>8802</v>
      </c>
      <c r="D343" s="89">
        <v>8802</v>
      </c>
      <c r="E343" s="91">
        <v>0</v>
      </c>
    </row>
    <row r="344" spans="1:6" x14ac:dyDescent="0.2">
      <c r="A344" s="33" t="s">
        <v>1375</v>
      </c>
      <c r="B344" s="89">
        <v>6144.03</v>
      </c>
      <c r="C344" s="89">
        <v>6500</v>
      </c>
      <c r="D344" s="89">
        <v>6500</v>
      </c>
      <c r="E344" s="91">
        <v>0</v>
      </c>
    </row>
    <row r="345" spans="1:6" x14ac:dyDescent="0.2">
      <c r="A345" s="33" t="s">
        <v>1379</v>
      </c>
      <c r="B345" s="89">
        <v>0</v>
      </c>
      <c r="C345" s="89">
        <v>500</v>
      </c>
      <c r="D345" s="89">
        <v>500</v>
      </c>
      <c r="E345" s="91">
        <v>0</v>
      </c>
    </row>
    <row r="346" spans="1:6" ht="13.5" thickBot="1" x14ac:dyDescent="0.25">
      <c r="A346" s="34" t="s">
        <v>1376</v>
      </c>
      <c r="B346" s="35">
        <f t="shared" ref="B346:D346" si="35">SUM(B339:B345)</f>
        <v>1079021.9400000002</v>
      </c>
      <c r="C346" s="35">
        <f t="shared" si="35"/>
        <v>1405282</v>
      </c>
      <c r="D346" s="35">
        <f t="shared" si="35"/>
        <v>1281924</v>
      </c>
      <c r="E346" s="36">
        <f>SUM(E339:E345)</f>
        <v>-123358</v>
      </c>
    </row>
    <row r="347" spans="1:6" ht="13.5" thickTop="1" x14ac:dyDescent="0.2">
      <c r="A347" s="44" t="s">
        <v>317</v>
      </c>
      <c r="B347" s="45"/>
      <c r="C347" s="45"/>
      <c r="D347" s="45"/>
      <c r="E347" s="46"/>
    </row>
    <row r="348" spans="1:6" x14ac:dyDescent="0.2">
      <c r="A348" s="32" t="s">
        <v>1370</v>
      </c>
      <c r="B348" s="88">
        <v>1559578.7</v>
      </c>
      <c r="C348" s="88">
        <v>1942317</v>
      </c>
      <c r="D348" s="88">
        <v>1957739</v>
      </c>
      <c r="E348" s="90">
        <v>15422</v>
      </c>
    </row>
    <row r="349" spans="1:6" x14ac:dyDescent="0.2">
      <c r="A349" s="33" t="s">
        <v>1371</v>
      </c>
      <c r="B349" s="89">
        <v>203447.98</v>
      </c>
      <c r="C349" s="89">
        <v>200500</v>
      </c>
      <c r="D349" s="89">
        <v>20500</v>
      </c>
      <c r="E349" s="91">
        <v>-180000</v>
      </c>
    </row>
    <row r="350" spans="1:6" x14ac:dyDescent="0.2">
      <c r="A350" s="33" t="s">
        <v>1372</v>
      </c>
      <c r="B350" s="89">
        <v>635541.38</v>
      </c>
      <c r="C350" s="89">
        <v>803375</v>
      </c>
      <c r="D350" s="89">
        <v>787191</v>
      </c>
      <c r="E350" s="91">
        <v>-16184</v>
      </c>
    </row>
    <row r="351" spans="1:6" x14ac:dyDescent="0.2">
      <c r="A351" s="33" t="s">
        <v>1373</v>
      </c>
      <c r="B351" s="89">
        <v>2416.1999999999998</v>
      </c>
      <c r="C351" s="89">
        <v>6700</v>
      </c>
      <c r="D351" s="89">
        <v>6700</v>
      </c>
      <c r="E351" s="91">
        <v>0</v>
      </c>
    </row>
    <row r="352" spans="1:6" s="41" customFormat="1" x14ac:dyDescent="0.2">
      <c r="A352" s="33" t="s">
        <v>1374</v>
      </c>
      <c r="B352" s="89">
        <v>17185.939999999999</v>
      </c>
      <c r="C352" s="89">
        <v>27928</v>
      </c>
      <c r="D352" s="89">
        <v>27928</v>
      </c>
      <c r="E352" s="91">
        <v>0</v>
      </c>
      <c r="F352" s="40" t="s">
        <v>1382</v>
      </c>
    </row>
    <row r="353" spans="1:6" x14ac:dyDescent="0.2">
      <c r="A353" s="33" t="s">
        <v>1375</v>
      </c>
      <c r="B353" s="89">
        <v>11855.75</v>
      </c>
      <c r="C353" s="89">
        <v>23200</v>
      </c>
      <c r="D353" s="89">
        <v>23200</v>
      </c>
      <c r="E353" s="91">
        <v>0</v>
      </c>
    </row>
    <row r="354" spans="1:6" x14ac:dyDescent="0.2">
      <c r="A354" s="33" t="s">
        <v>1381</v>
      </c>
      <c r="B354" s="89">
        <v>40</v>
      </c>
      <c r="C354" s="89">
        <v>0</v>
      </c>
      <c r="D354" s="89">
        <v>0</v>
      </c>
      <c r="E354" s="91">
        <v>0</v>
      </c>
    </row>
    <row r="355" spans="1:6" x14ac:dyDescent="0.2">
      <c r="A355" s="33" t="s">
        <v>1379</v>
      </c>
      <c r="B355" s="89">
        <v>6871.58</v>
      </c>
      <c r="C355" s="89">
        <v>0</v>
      </c>
      <c r="D355" s="89">
        <v>0</v>
      </c>
      <c r="E355" s="91">
        <v>0</v>
      </c>
    </row>
    <row r="356" spans="1:6" ht="13.5" thickBot="1" x14ac:dyDescent="0.25">
      <c r="A356" s="34" t="s">
        <v>1376</v>
      </c>
      <c r="B356" s="35">
        <f t="shared" ref="B356:D356" si="36">SUM(B348:B355)</f>
        <v>2436937.5300000003</v>
      </c>
      <c r="C356" s="35">
        <f t="shared" si="36"/>
        <v>3004020</v>
      </c>
      <c r="D356" s="35">
        <f t="shared" si="36"/>
        <v>2823258</v>
      </c>
      <c r="E356" s="36">
        <f>SUM(E348:E355)</f>
        <v>-180762</v>
      </c>
    </row>
    <row r="357" spans="1:6" ht="13.5" thickTop="1" x14ac:dyDescent="0.2">
      <c r="A357" s="44" t="s">
        <v>326</v>
      </c>
      <c r="B357" s="45"/>
      <c r="C357" s="45"/>
      <c r="D357" s="45"/>
      <c r="E357" s="46"/>
    </row>
    <row r="358" spans="1:6" x14ac:dyDescent="0.2">
      <c r="A358" s="32" t="s">
        <v>1370</v>
      </c>
      <c r="B358" s="88">
        <v>505901.59</v>
      </c>
      <c r="C358" s="88">
        <v>518725</v>
      </c>
      <c r="D358" s="88">
        <v>519683</v>
      </c>
      <c r="E358" s="90">
        <v>958</v>
      </c>
    </row>
    <row r="359" spans="1:6" x14ac:dyDescent="0.2">
      <c r="A359" s="33" t="s">
        <v>1371</v>
      </c>
      <c r="B359" s="89">
        <v>1268.02</v>
      </c>
      <c r="C359" s="89">
        <v>1100</v>
      </c>
      <c r="D359" s="89">
        <v>1100</v>
      </c>
      <c r="E359" s="91">
        <v>0</v>
      </c>
    </row>
    <row r="360" spans="1:6" x14ac:dyDescent="0.2">
      <c r="A360" s="33" t="s">
        <v>1372</v>
      </c>
      <c r="B360" s="89">
        <v>210574.99</v>
      </c>
      <c r="C360" s="89">
        <v>219952</v>
      </c>
      <c r="D360" s="89">
        <v>215158</v>
      </c>
      <c r="E360" s="91">
        <v>-4794</v>
      </c>
    </row>
    <row r="361" spans="1:6" x14ac:dyDescent="0.2">
      <c r="A361" s="33" t="s">
        <v>1373</v>
      </c>
      <c r="B361" s="89">
        <v>1381.61</v>
      </c>
      <c r="C361" s="89">
        <v>3000</v>
      </c>
      <c r="D361" s="89">
        <v>3000</v>
      </c>
      <c r="E361" s="91">
        <v>0</v>
      </c>
    </row>
    <row r="362" spans="1:6" s="41" customFormat="1" x14ac:dyDescent="0.2">
      <c r="A362" s="33" t="s">
        <v>1374</v>
      </c>
      <c r="B362" s="89">
        <v>8587.39</v>
      </c>
      <c r="C362" s="89">
        <v>19919</v>
      </c>
      <c r="D362" s="89">
        <v>19919</v>
      </c>
      <c r="E362" s="91">
        <v>0</v>
      </c>
      <c r="F362" s="40" t="s">
        <v>1382</v>
      </c>
    </row>
    <row r="363" spans="1:6" x14ac:dyDescent="0.2">
      <c r="A363" s="33" t="s">
        <v>1375</v>
      </c>
      <c r="B363" s="89">
        <v>2488.6799999999998</v>
      </c>
      <c r="C363" s="89">
        <v>3400</v>
      </c>
      <c r="D363" s="89">
        <v>3400</v>
      </c>
      <c r="E363" s="91">
        <v>0</v>
      </c>
    </row>
    <row r="364" spans="1:6" ht="13.5" thickBot="1" x14ac:dyDescent="0.25">
      <c r="A364" s="34" t="s">
        <v>1376</v>
      </c>
      <c r="B364" s="35">
        <f t="shared" ref="B364:D364" si="37">SUM(B358:B363)</f>
        <v>730202.28000000014</v>
      </c>
      <c r="C364" s="35">
        <f t="shared" si="37"/>
        <v>766096</v>
      </c>
      <c r="D364" s="35">
        <f t="shared" si="37"/>
        <v>762260</v>
      </c>
      <c r="E364" s="36">
        <f>SUM(E358:E363)</f>
        <v>-3836</v>
      </c>
    </row>
    <row r="365" spans="1:6" ht="13.5" thickTop="1" x14ac:dyDescent="0.2">
      <c r="A365" s="44" t="s">
        <v>333</v>
      </c>
      <c r="B365" s="45"/>
      <c r="C365" s="45"/>
      <c r="D365" s="45"/>
      <c r="E365" s="46"/>
    </row>
    <row r="366" spans="1:6" x14ac:dyDescent="0.2">
      <c r="A366" s="32" t="s">
        <v>1370</v>
      </c>
      <c r="B366" s="88">
        <v>1258067.98</v>
      </c>
      <c r="C366" s="88">
        <v>1292137</v>
      </c>
      <c r="D366" s="88">
        <v>1305511</v>
      </c>
      <c r="E366" s="90">
        <v>13374</v>
      </c>
    </row>
    <row r="367" spans="1:6" x14ac:dyDescent="0.2">
      <c r="A367" s="33" t="s">
        <v>1371</v>
      </c>
      <c r="B367" s="89">
        <v>1593.76</v>
      </c>
      <c r="C367" s="89">
        <v>2300</v>
      </c>
      <c r="D367" s="89">
        <v>2300</v>
      </c>
      <c r="E367" s="91">
        <v>0</v>
      </c>
    </row>
    <row r="368" spans="1:6" x14ac:dyDescent="0.2">
      <c r="A368" s="33" t="s">
        <v>1372</v>
      </c>
      <c r="B368" s="89">
        <v>510488.17</v>
      </c>
      <c r="C368" s="89">
        <v>532204</v>
      </c>
      <c r="D368" s="89">
        <v>524607</v>
      </c>
      <c r="E368" s="91">
        <v>-7597</v>
      </c>
    </row>
    <row r="369" spans="1:6" x14ac:dyDescent="0.2">
      <c r="A369" s="33" t="s">
        <v>1373</v>
      </c>
      <c r="B369" s="89">
        <v>2175.0300000000002</v>
      </c>
      <c r="C369" s="89">
        <v>3200</v>
      </c>
      <c r="D369" s="89">
        <v>3200</v>
      </c>
      <c r="E369" s="91">
        <v>0</v>
      </c>
    </row>
    <row r="370" spans="1:6" s="41" customFormat="1" x14ac:dyDescent="0.2">
      <c r="A370" s="33" t="s">
        <v>1374</v>
      </c>
      <c r="B370" s="89">
        <v>14576.45</v>
      </c>
      <c r="C370" s="89">
        <v>14726</v>
      </c>
      <c r="D370" s="89">
        <v>14726</v>
      </c>
      <c r="E370" s="91">
        <v>0</v>
      </c>
      <c r="F370" s="40" t="s">
        <v>1382</v>
      </c>
    </row>
    <row r="371" spans="1:6" x14ac:dyDescent="0.2">
      <c r="A371" s="33" t="s">
        <v>1375</v>
      </c>
      <c r="B371" s="89">
        <v>5256.77</v>
      </c>
      <c r="C371" s="89">
        <v>8400</v>
      </c>
      <c r="D371" s="89">
        <v>8400</v>
      </c>
      <c r="E371" s="91">
        <v>0</v>
      </c>
    </row>
    <row r="372" spans="1:6" x14ac:dyDescent="0.2">
      <c r="A372" s="33" t="s">
        <v>1381</v>
      </c>
      <c r="B372" s="89">
        <v>208.04</v>
      </c>
      <c r="C372" s="89">
        <v>0</v>
      </c>
      <c r="D372" s="89">
        <v>0</v>
      </c>
      <c r="E372" s="91">
        <v>0</v>
      </c>
    </row>
    <row r="373" spans="1:6" x14ac:dyDescent="0.2">
      <c r="A373" s="33" t="s">
        <v>1379</v>
      </c>
      <c r="B373" s="89">
        <v>1456.62</v>
      </c>
      <c r="C373" s="89">
        <v>7700</v>
      </c>
      <c r="D373" s="89">
        <v>7700</v>
      </c>
      <c r="E373" s="91">
        <v>0</v>
      </c>
    </row>
    <row r="374" spans="1:6" ht="13.5" thickBot="1" x14ac:dyDescent="0.25">
      <c r="A374" s="34" t="s">
        <v>1376</v>
      </c>
      <c r="B374" s="35">
        <f t="shared" ref="B374:D374" si="38">SUM(B366:B373)</f>
        <v>1793822.82</v>
      </c>
      <c r="C374" s="35">
        <f t="shared" si="38"/>
        <v>1860667</v>
      </c>
      <c r="D374" s="35">
        <f t="shared" si="38"/>
        <v>1866444</v>
      </c>
      <c r="E374" s="36">
        <f>SUM(E366:E373)</f>
        <v>5777</v>
      </c>
    </row>
    <row r="375" spans="1:6" ht="13.5" thickTop="1" x14ac:dyDescent="0.2">
      <c r="A375" s="44" t="s">
        <v>342</v>
      </c>
      <c r="B375" s="45"/>
      <c r="C375" s="45"/>
      <c r="D375" s="45"/>
      <c r="E375" s="46"/>
    </row>
    <row r="376" spans="1:6" x14ac:dyDescent="0.2">
      <c r="A376" s="32" t="s">
        <v>1370</v>
      </c>
      <c r="B376" s="88">
        <v>597816.87</v>
      </c>
      <c r="C376" s="88">
        <v>527882</v>
      </c>
      <c r="D376" s="88">
        <v>620265</v>
      </c>
      <c r="E376" s="90">
        <v>92383</v>
      </c>
    </row>
    <row r="377" spans="1:6" x14ac:dyDescent="0.2">
      <c r="A377" s="33" t="s">
        <v>1371</v>
      </c>
      <c r="B377" s="89">
        <f>8104.02-1833</f>
        <v>6271.02</v>
      </c>
      <c r="C377" s="89">
        <v>17000</v>
      </c>
      <c r="D377" s="89">
        <v>12000</v>
      </c>
      <c r="E377" s="91">
        <v>-5000</v>
      </c>
    </row>
    <row r="378" spans="1:6" x14ac:dyDescent="0.2">
      <c r="A378" s="33" t="s">
        <v>1372</v>
      </c>
      <c r="B378" s="89">
        <v>212682.53</v>
      </c>
      <c r="C378" s="89">
        <v>217509</v>
      </c>
      <c r="D378" s="89">
        <v>249220</v>
      </c>
      <c r="E378" s="91">
        <v>31711</v>
      </c>
    </row>
    <row r="379" spans="1:6" s="41" customFormat="1" x14ac:dyDescent="0.2">
      <c r="A379" s="33" t="s">
        <v>1373</v>
      </c>
      <c r="B379" s="89">
        <v>6126.95</v>
      </c>
      <c r="C379" s="89">
        <v>2000</v>
      </c>
      <c r="D379" s="89">
        <v>2000</v>
      </c>
      <c r="E379" s="91">
        <v>0</v>
      </c>
      <c r="F379" s="40" t="s">
        <v>1382</v>
      </c>
    </row>
    <row r="380" spans="1:6" x14ac:dyDescent="0.2">
      <c r="A380" s="33" t="s">
        <v>1374</v>
      </c>
      <c r="B380" s="89">
        <v>8751.56</v>
      </c>
      <c r="C380" s="89">
        <v>16646</v>
      </c>
      <c r="D380" s="89">
        <v>16646</v>
      </c>
      <c r="E380" s="91">
        <v>0</v>
      </c>
    </row>
    <row r="381" spans="1:6" x14ac:dyDescent="0.2">
      <c r="A381" s="33" t="s">
        <v>1375</v>
      </c>
      <c r="B381" s="89">
        <v>6211.58</v>
      </c>
      <c r="C381" s="89">
        <v>4500</v>
      </c>
      <c r="D381" s="89">
        <v>4500</v>
      </c>
      <c r="E381" s="91">
        <v>0</v>
      </c>
    </row>
    <row r="382" spans="1:6" x14ac:dyDescent="0.2">
      <c r="A382" s="33" t="s">
        <v>1378</v>
      </c>
      <c r="B382" s="89">
        <v>100.75</v>
      </c>
      <c r="C382" s="89">
        <v>0</v>
      </c>
      <c r="D382" s="89">
        <v>0</v>
      </c>
      <c r="E382" s="91">
        <v>0</v>
      </c>
    </row>
    <row r="383" spans="1:6" x14ac:dyDescent="0.2">
      <c r="A383" s="33" t="s">
        <v>1381</v>
      </c>
      <c r="B383" s="89">
        <v>0</v>
      </c>
      <c r="C383" s="89">
        <v>0</v>
      </c>
      <c r="D383" s="89">
        <v>0</v>
      </c>
      <c r="E383" s="91">
        <v>0</v>
      </c>
    </row>
    <row r="384" spans="1:6" s="41" customFormat="1" x14ac:dyDescent="0.2">
      <c r="A384" s="33" t="s">
        <v>1379</v>
      </c>
      <c r="B384" s="89">
        <v>1422.26</v>
      </c>
      <c r="C384" s="89">
        <v>0</v>
      </c>
      <c r="D384" s="89">
        <v>0</v>
      </c>
      <c r="E384" s="91">
        <v>0</v>
      </c>
      <c r="F384" s="40" t="s">
        <v>1382</v>
      </c>
    </row>
    <row r="385" spans="1:6" ht="13.5" thickBot="1" x14ac:dyDescent="0.25">
      <c r="A385" s="34" t="s">
        <v>1376</v>
      </c>
      <c r="B385" s="35">
        <f>SUM(B376:B384)</f>
        <v>839383.52</v>
      </c>
      <c r="C385" s="35">
        <f>SUM(C376:C384)</f>
        <v>785537</v>
      </c>
      <c r="D385" s="35">
        <f>SUM(D376:D384)</f>
        <v>904631</v>
      </c>
      <c r="E385" s="36">
        <f>SUM(E376:E384)</f>
        <v>119094</v>
      </c>
    </row>
    <row r="386" spans="1:6" ht="26.25" thickTop="1" x14ac:dyDescent="0.2">
      <c r="A386" s="44" t="s">
        <v>352</v>
      </c>
      <c r="B386" s="45"/>
      <c r="C386" s="45"/>
      <c r="D386" s="45"/>
      <c r="E386" s="46"/>
    </row>
    <row r="387" spans="1:6" x14ac:dyDescent="0.2">
      <c r="A387" s="32" t="s">
        <v>1370</v>
      </c>
      <c r="B387" s="88">
        <v>690656</v>
      </c>
      <c r="C387" s="88">
        <v>836234</v>
      </c>
      <c r="D387" s="88">
        <v>729611</v>
      </c>
      <c r="E387" s="90">
        <v>-106623</v>
      </c>
    </row>
    <row r="388" spans="1:6" s="41" customFormat="1" x14ac:dyDescent="0.2">
      <c r="A388" s="33" t="s">
        <v>1371</v>
      </c>
      <c r="B388" s="89">
        <v>164270.37</v>
      </c>
      <c r="C388" s="89">
        <v>170400</v>
      </c>
      <c r="D388" s="89">
        <v>170400</v>
      </c>
      <c r="E388" s="91">
        <v>0</v>
      </c>
      <c r="F388" s="40" t="s">
        <v>1382</v>
      </c>
    </row>
    <row r="389" spans="1:6" x14ac:dyDescent="0.2">
      <c r="A389" s="33" t="s">
        <v>1372</v>
      </c>
      <c r="B389" s="89">
        <v>287129.78000000003</v>
      </c>
      <c r="C389" s="89">
        <v>348798</v>
      </c>
      <c r="D389" s="89">
        <v>298861</v>
      </c>
      <c r="E389" s="91">
        <v>-49937</v>
      </c>
    </row>
    <row r="390" spans="1:6" x14ac:dyDescent="0.2">
      <c r="A390" s="33" t="s">
        <v>1373</v>
      </c>
      <c r="B390" s="89">
        <v>0</v>
      </c>
      <c r="C390" s="89">
        <v>3750</v>
      </c>
      <c r="D390" s="89">
        <v>3750</v>
      </c>
      <c r="E390" s="91">
        <v>0</v>
      </c>
    </row>
    <row r="391" spans="1:6" s="41" customFormat="1" x14ac:dyDescent="0.2">
      <c r="A391" s="33" t="s">
        <v>1374</v>
      </c>
      <c r="B391" s="89">
        <v>25321.54</v>
      </c>
      <c r="C391" s="89">
        <v>21434</v>
      </c>
      <c r="D391" s="89">
        <v>21434</v>
      </c>
      <c r="E391" s="91">
        <v>0</v>
      </c>
      <c r="F391" s="40" t="s">
        <v>1382</v>
      </c>
    </row>
    <row r="392" spans="1:6" x14ac:dyDescent="0.2">
      <c r="A392" s="33" t="s">
        <v>1375</v>
      </c>
      <c r="B392" s="89">
        <v>3916.53</v>
      </c>
      <c r="C392" s="89">
        <v>8300</v>
      </c>
      <c r="D392" s="89">
        <v>8300</v>
      </c>
      <c r="E392" s="91">
        <v>0</v>
      </c>
    </row>
    <row r="393" spans="1:6" x14ac:dyDescent="0.2">
      <c r="A393" s="33" t="s">
        <v>1379</v>
      </c>
      <c r="B393" s="89">
        <v>6697.81</v>
      </c>
      <c r="C393" s="89">
        <v>2200</v>
      </c>
      <c r="D393" s="89">
        <v>2200</v>
      </c>
      <c r="E393" s="91">
        <v>0</v>
      </c>
    </row>
    <row r="394" spans="1:6" ht="13.5" thickBot="1" x14ac:dyDescent="0.25">
      <c r="A394" s="34" t="s">
        <v>1376</v>
      </c>
      <c r="B394" s="35">
        <f t="shared" ref="B394:D394" si="39">SUM(B387:B393)</f>
        <v>1177992.03</v>
      </c>
      <c r="C394" s="35">
        <f t="shared" si="39"/>
        <v>1391116</v>
      </c>
      <c r="D394" s="35">
        <f t="shared" si="39"/>
        <v>1234556</v>
      </c>
      <c r="E394" s="36">
        <f>SUM(E387:E393)</f>
        <v>-156560</v>
      </c>
    </row>
    <row r="395" spans="1:6" s="41" customFormat="1" ht="26.25" thickTop="1" x14ac:dyDescent="0.2">
      <c r="A395" s="44" t="s">
        <v>360</v>
      </c>
      <c r="B395" s="45"/>
      <c r="C395" s="45"/>
      <c r="D395" s="45"/>
      <c r="E395" s="46"/>
      <c r="F395" s="40" t="s">
        <v>1382</v>
      </c>
    </row>
    <row r="396" spans="1:6" x14ac:dyDescent="0.2">
      <c r="A396" s="32" t="s">
        <v>1370</v>
      </c>
      <c r="B396" s="88">
        <v>430952.01</v>
      </c>
      <c r="C396" s="88">
        <v>450435</v>
      </c>
      <c r="D396" s="88">
        <v>441524</v>
      </c>
      <c r="E396" s="90">
        <v>-8911</v>
      </c>
    </row>
    <row r="397" spans="1:6" x14ac:dyDescent="0.2">
      <c r="A397" s="33" t="s">
        <v>1371</v>
      </c>
      <c r="B397" s="89">
        <v>269.39999999999998</v>
      </c>
      <c r="C397" s="89">
        <v>2000</v>
      </c>
      <c r="D397" s="89">
        <v>2000</v>
      </c>
      <c r="E397" s="91">
        <v>0</v>
      </c>
    </row>
    <row r="398" spans="1:6" x14ac:dyDescent="0.2">
      <c r="A398" s="33" t="s">
        <v>1372</v>
      </c>
      <c r="B398" s="89">
        <v>176956.91</v>
      </c>
      <c r="C398" s="89">
        <v>187968</v>
      </c>
      <c r="D398" s="89">
        <v>179703</v>
      </c>
      <c r="E398" s="91">
        <v>-8265</v>
      </c>
    </row>
    <row r="399" spans="1:6" x14ac:dyDescent="0.2">
      <c r="A399" s="33" t="s">
        <v>1373</v>
      </c>
      <c r="B399" s="89">
        <v>3363.04</v>
      </c>
      <c r="C399" s="89">
        <v>0</v>
      </c>
      <c r="D399" s="89">
        <v>0</v>
      </c>
      <c r="E399" s="91">
        <v>0</v>
      </c>
    </row>
    <row r="400" spans="1:6" x14ac:dyDescent="0.2">
      <c r="A400" s="33" t="s">
        <v>1374</v>
      </c>
      <c r="B400" s="89">
        <v>4874.57</v>
      </c>
      <c r="C400" s="89">
        <v>14882</v>
      </c>
      <c r="D400" s="89">
        <v>14882</v>
      </c>
      <c r="E400" s="91">
        <v>0</v>
      </c>
    </row>
    <row r="401" spans="1:6" s="41" customFormat="1" x14ac:dyDescent="0.2">
      <c r="A401" s="33" t="s">
        <v>1375</v>
      </c>
      <c r="B401" s="89">
        <v>4913.24</v>
      </c>
      <c r="C401" s="89">
        <v>5400</v>
      </c>
      <c r="D401" s="89">
        <v>5400</v>
      </c>
      <c r="E401" s="91">
        <v>0</v>
      </c>
      <c r="F401" s="40" t="s">
        <v>1382</v>
      </c>
    </row>
    <row r="402" spans="1:6" ht="13.5" thickBot="1" x14ac:dyDescent="0.25">
      <c r="A402" s="34" t="s">
        <v>1376</v>
      </c>
      <c r="B402" s="35">
        <f>SUM(B396:B401)</f>
        <v>621329.17000000004</v>
      </c>
      <c r="C402" s="35">
        <f>SUM(C396:C401)</f>
        <v>660685</v>
      </c>
      <c r="D402" s="35">
        <f>SUM(D396:D401)</f>
        <v>643509</v>
      </c>
      <c r="E402" s="36">
        <f>SUM(E396:E401)</f>
        <v>-17176</v>
      </c>
    </row>
    <row r="403" spans="1:6" ht="13.5" thickTop="1" x14ac:dyDescent="0.2">
      <c r="A403" s="44" t="s">
        <v>378</v>
      </c>
      <c r="B403" s="45"/>
      <c r="C403" s="45"/>
      <c r="D403" s="45"/>
      <c r="E403" s="46"/>
    </row>
    <row r="404" spans="1:6" s="41" customFormat="1" x14ac:dyDescent="0.2">
      <c r="A404" s="32" t="s">
        <v>1371</v>
      </c>
      <c r="B404" s="88">
        <v>0</v>
      </c>
      <c r="C404" s="88">
        <v>247000</v>
      </c>
      <c r="D404" s="88">
        <v>30000</v>
      </c>
      <c r="E404" s="90">
        <v>-217000</v>
      </c>
      <c r="F404" s="40" t="s">
        <v>1382</v>
      </c>
    </row>
    <row r="405" spans="1:6" x14ac:dyDescent="0.2">
      <c r="A405" s="33" t="s">
        <v>1373</v>
      </c>
      <c r="B405" s="89">
        <v>0</v>
      </c>
      <c r="C405" s="89">
        <v>50000</v>
      </c>
      <c r="D405" s="89">
        <v>5000</v>
      </c>
      <c r="E405" s="91">
        <v>-45000</v>
      </c>
    </row>
    <row r="406" spans="1:6" x14ac:dyDescent="0.2">
      <c r="A406" s="33" t="s">
        <v>1374</v>
      </c>
      <c r="B406" s="89">
        <v>0</v>
      </c>
      <c r="C406" s="89">
        <v>348000</v>
      </c>
      <c r="D406" s="89">
        <v>20000</v>
      </c>
      <c r="E406" s="91">
        <v>-328000</v>
      </c>
    </row>
    <row r="407" spans="1:6" s="41" customFormat="1" x14ac:dyDescent="0.2">
      <c r="A407" s="33" t="s">
        <v>1375</v>
      </c>
      <c r="B407" s="89">
        <v>0</v>
      </c>
      <c r="C407" s="89">
        <v>66669</v>
      </c>
      <c r="D407" s="89">
        <v>20000</v>
      </c>
      <c r="E407" s="91">
        <v>-46669</v>
      </c>
      <c r="F407" s="40" t="s">
        <v>1382</v>
      </c>
    </row>
    <row r="408" spans="1:6" s="41" customFormat="1" ht="24.75" customHeight="1" x14ac:dyDescent="0.2">
      <c r="A408" s="33" t="s">
        <v>1378</v>
      </c>
      <c r="B408" s="89">
        <v>0</v>
      </c>
      <c r="C408" s="89">
        <v>40000</v>
      </c>
      <c r="D408" s="89">
        <v>5000</v>
      </c>
      <c r="E408" s="91">
        <v>-35000</v>
      </c>
      <c r="F408" s="40" t="s">
        <v>1384</v>
      </c>
    </row>
    <row r="409" spans="1:6" s="41" customFormat="1" ht="15" customHeight="1" x14ac:dyDescent="0.2">
      <c r="A409" s="33" t="s">
        <v>1381</v>
      </c>
      <c r="B409" s="89">
        <v>0</v>
      </c>
      <c r="C409" s="89">
        <v>4000</v>
      </c>
      <c r="D409" s="89">
        <v>4000</v>
      </c>
      <c r="E409" s="91">
        <v>0</v>
      </c>
      <c r="F409" s="40"/>
    </row>
    <row r="410" spans="1:6" x14ac:dyDescent="0.2">
      <c r="A410" s="33" t="s">
        <v>1379</v>
      </c>
      <c r="B410" s="89">
        <v>0</v>
      </c>
      <c r="C410" s="89">
        <v>120000</v>
      </c>
      <c r="D410" s="89">
        <v>0</v>
      </c>
      <c r="E410" s="91">
        <v>-120000</v>
      </c>
      <c r="F410" s="38" t="s">
        <v>1386</v>
      </c>
    </row>
    <row r="411" spans="1:6" ht="13.5" thickBot="1" x14ac:dyDescent="0.25">
      <c r="A411" s="34" t="s">
        <v>1376</v>
      </c>
      <c r="B411" s="35">
        <f t="shared" ref="B411:D411" si="40">SUM(B404:B410)</f>
        <v>0</v>
      </c>
      <c r="C411" s="35">
        <f t="shared" si="40"/>
        <v>875669</v>
      </c>
      <c r="D411" s="35">
        <f t="shared" si="40"/>
        <v>84000</v>
      </c>
      <c r="E411" s="36">
        <f>SUM(E404:E410)</f>
        <v>-791669</v>
      </c>
    </row>
    <row r="412" spans="1:6" ht="26.25" thickTop="1" x14ac:dyDescent="0.2">
      <c r="A412" s="44" t="s">
        <v>386</v>
      </c>
      <c r="B412" s="45"/>
      <c r="C412" s="45"/>
      <c r="D412" s="45"/>
      <c r="E412" s="46"/>
    </row>
    <row r="413" spans="1:6" x14ac:dyDescent="0.2">
      <c r="A413" s="32" t="s">
        <v>1370</v>
      </c>
      <c r="B413" s="88">
        <v>449172.5</v>
      </c>
      <c r="C413" s="88">
        <v>453000</v>
      </c>
      <c r="D413" s="88">
        <v>381000</v>
      </c>
      <c r="E413" s="90">
        <v>-72000</v>
      </c>
    </row>
    <row r="414" spans="1:6" x14ac:dyDescent="0.2">
      <c r="A414" s="33" t="s">
        <v>1372</v>
      </c>
      <c r="B414" s="89">
        <v>121906.36</v>
      </c>
      <c r="C414" s="89">
        <v>143341</v>
      </c>
      <c r="D414" s="89">
        <v>153429</v>
      </c>
      <c r="E414" s="91">
        <v>10088</v>
      </c>
    </row>
    <row r="415" spans="1:6" ht="13.5" thickBot="1" x14ac:dyDescent="0.25">
      <c r="A415" s="34" t="s">
        <v>1376</v>
      </c>
      <c r="B415" s="35">
        <f t="shared" ref="B415:D415" si="41">SUM(B413:B414)</f>
        <v>571078.86</v>
      </c>
      <c r="C415" s="35">
        <f t="shared" si="41"/>
        <v>596341</v>
      </c>
      <c r="D415" s="35">
        <f t="shared" si="41"/>
        <v>534429</v>
      </c>
      <c r="E415" s="36">
        <f>SUM(E413:E414)</f>
        <v>-61912</v>
      </c>
    </row>
    <row r="416" spans="1:6" ht="26.25" thickTop="1" x14ac:dyDescent="0.2">
      <c r="A416" s="119" t="s">
        <v>389</v>
      </c>
      <c r="B416" s="45"/>
      <c r="C416" s="45"/>
      <c r="D416" s="45"/>
      <c r="E416" s="46"/>
    </row>
    <row r="417" spans="1:6" x14ac:dyDescent="0.2">
      <c r="A417" s="32" t="s">
        <v>1371</v>
      </c>
      <c r="B417" s="88">
        <v>282173.81</v>
      </c>
      <c r="C417" s="88">
        <v>400000</v>
      </c>
      <c r="D417" s="88">
        <v>480000</v>
      </c>
      <c r="E417" s="90">
        <v>80000</v>
      </c>
    </row>
    <row r="418" spans="1:6" x14ac:dyDescent="0.2">
      <c r="A418" s="33" t="s">
        <v>1381</v>
      </c>
      <c r="B418" s="89">
        <v>0</v>
      </c>
      <c r="C418" s="89">
        <v>0</v>
      </c>
      <c r="D418" s="89">
        <v>0</v>
      </c>
      <c r="E418" s="91">
        <v>0</v>
      </c>
    </row>
    <row r="419" spans="1:6" ht="13.5" thickBot="1" x14ac:dyDescent="0.25">
      <c r="A419" s="34" t="s">
        <v>1376</v>
      </c>
      <c r="B419" s="35">
        <f t="shared" ref="B419:D419" si="42">SUM(B417)</f>
        <v>282173.81</v>
      </c>
      <c r="C419" s="35">
        <f t="shared" si="42"/>
        <v>400000</v>
      </c>
      <c r="D419" s="35">
        <f t="shared" si="42"/>
        <v>480000</v>
      </c>
      <c r="E419" s="36">
        <f>SUM(E417)</f>
        <v>80000</v>
      </c>
    </row>
    <row r="420" spans="1:6" ht="26.25" thickTop="1" x14ac:dyDescent="0.2">
      <c r="A420" s="44" t="s">
        <v>392</v>
      </c>
      <c r="B420" s="45"/>
      <c r="C420" s="45"/>
      <c r="D420" s="45"/>
      <c r="E420" s="46"/>
    </row>
    <row r="421" spans="1:6" s="41" customFormat="1" x14ac:dyDescent="0.2">
      <c r="A421" s="32" t="s">
        <v>1370</v>
      </c>
      <c r="B421" s="77">
        <v>405223.93</v>
      </c>
      <c r="C421" s="77">
        <v>408000</v>
      </c>
      <c r="D421" s="77">
        <v>306859</v>
      </c>
      <c r="E421" s="78">
        <v>-101141</v>
      </c>
      <c r="F421" s="40" t="s">
        <v>1386</v>
      </c>
    </row>
    <row r="422" spans="1:6" ht="15" customHeight="1" x14ac:dyDescent="0.2">
      <c r="A422" s="33" t="s">
        <v>1372</v>
      </c>
      <c r="B422" s="79">
        <v>103821.44</v>
      </c>
      <c r="C422" s="79">
        <v>108330</v>
      </c>
      <c r="D422" s="79">
        <v>123572</v>
      </c>
      <c r="E422" s="80">
        <v>15242</v>
      </c>
    </row>
    <row r="423" spans="1:6" ht="13.5" thickBot="1" x14ac:dyDescent="0.25">
      <c r="A423" s="34" t="s">
        <v>1376</v>
      </c>
      <c r="B423" s="35">
        <f t="shared" ref="B423:D423" si="43">SUM(B421:B422)</f>
        <v>509045.37</v>
      </c>
      <c r="C423" s="35">
        <f t="shared" si="43"/>
        <v>516330</v>
      </c>
      <c r="D423" s="35">
        <f t="shared" si="43"/>
        <v>430431</v>
      </c>
      <c r="E423" s="36">
        <f>SUM(E421:E422)</f>
        <v>-85899</v>
      </c>
    </row>
    <row r="424" spans="1:6" ht="26.25" thickTop="1" x14ac:dyDescent="0.2">
      <c r="A424" s="44" t="s">
        <v>395</v>
      </c>
      <c r="B424" s="45"/>
      <c r="C424" s="45"/>
      <c r="D424" s="45"/>
      <c r="E424" s="46"/>
    </row>
    <row r="425" spans="1:6" x14ac:dyDescent="0.2">
      <c r="A425" s="32" t="s">
        <v>1370</v>
      </c>
      <c r="B425" s="77">
        <v>263203.88</v>
      </c>
      <c r="C425" s="77">
        <v>265000</v>
      </c>
      <c r="D425" s="77">
        <v>226000</v>
      </c>
      <c r="E425" s="78">
        <v>-39000</v>
      </c>
    </row>
    <row r="426" spans="1:6" x14ac:dyDescent="0.2">
      <c r="A426" s="33" t="s">
        <v>1372</v>
      </c>
      <c r="B426" s="79">
        <v>84935.42</v>
      </c>
      <c r="C426" s="79">
        <v>84440</v>
      </c>
      <c r="D426" s="79">
        <v>91010</v>
      </c>
      <c r="E426" s="80">
        <v>6570</v>
      </c>
    </row>
    <row r="427" spans="1:6" ht="13.5" thickBot="1" x14ac:dyDescent="0.25">
      <c r="A427" s="34" t="s">
        <v>1376</v>
      </c>
      <c r="B427" s="35">
        <f>SUM(B425:B426)</f>
        <v>348139.3</v>
      </c>
      <c r="C427" s="35">
        <f>SUM(C425:C426)</f>
        <v>349440</v>
      </c>
      <c r="D427" s="35">
        <f>SUM(D425:D426)</f>
        <v>317010</v>
      </c>
      <c r="E427" s="36">
        <f>SUM(E425:E426)</f>
        <v>-32430</v>
      </c>
    </row>
    <row r="428" spans="1:6" ht="13.5" thickTop="1" x14ac:dyDescent="0.2">
      <c r="A428" s="44" t="s">
        <v>398</v>
      </c>
      <c r="B428" s="45"/>
      <c r="C428" s="45"/>
      <c r="D428" s="45"/>
      <c r="E428" s="46"/>
    </row>
    <row r="429" spans="1:6" x14ac:dyDescent="0.2">
      <c r="A429" s="32" t="s">
        <v>1371</v>
      </c>
      <c r="B429" s="77">
        <v>1286058.02</v>
      </c>
      <c r="C429" s="77">
        <v>1448000</v>
      </c>
      <c r="D429" s="77">
        <v>1728000</v>
      </c>
      <c r="E429" s="78">
        <v>280000</v>
      </c>
    </row>
    <row r="430" spans="1:6" x14ac:dyDescent="0.2">
      <c r="A430" s="74" t="s">
        <v>1372</v>
      </c>
      <c r="B430" s="81">
        <v>296.14999999999998</v>
      </c>
      <c r="C430" s="81">
        <v>0</v>
      </c>
      <c r="D430" s="81">
        <v>0</v>
      </c>
      <c r="E430" s="82">
        <v>0</v>
      </c>
    </row>
    <row r="431" spans="1:6" s="41" customFormat="1" ht="13.5" thickBot="1" x14ac:dyDescent="0.25">
      <c r="A431" s="34" t="s">
        <v>1376</v>
      </c>
      <c r="B431" s="35">
        <f>SUM(B429:B430)</f>
        <v>1286354.17</v>
      </c>
      <c r="C431" s="35">
        <f t="shared" ref="C431:E431" si="44">SUM(C429:C430)</f>
        <v>1448000</v>
      </c>
      <c r="D431" s="35">
        <f t="shared" si="44"/>
        <v>1728000</v>
      </c>
      <c r="E431" s="36">
        <f t="shared" si="44"/>
        <v>280000</v>
      </c>
      <c r="F431" s="40" t="s">
        <v>1386</v>
      </c>
    </row>
    <row r="432" spans="1:6" ht="26.25" thickTop="1" x14ac:dyDescent="0.2">
      <c r="A432" s="44" t="s">
        <v>401</v>
      </c>
      <c r="B432" s="45"/>
      <c r="C432" s="45"/>
      <c r="D432" s="45"/>
      <c r="E432" s="46"/>
    </row>
    <row r="433" spans="1:6" x14ac:dyDescent="0.2">
      <c r="A433" s="32" t="s">
        <v>1370</v>
      </c>
      <c r="B433" s="77">
        <v>593465.93000000005</v>
      </c>
      <c r="C433" s="77">
        <v>595000</v>
      </c>
      <c r="D433" s="77">
        <v>520803</v>
      </c>
      <c r="E433" s="78">
        <v>-74197</v>
      </c>
    </row>
    <row r="434" spans="1:6" x14ac:dyDescent="0.2">
      <c r="A434" s="33" t="s">
        <v>1372</v>
      </c>
      <c r="B434" s="79">
        <v>179702.01</v>
      </c>
      <c r="C434" s="79">
        <v>217071</v>
      </c>
      <c r="D434" s="79">
        <v>209727</v>
      </c>
      <c r="E434" s="80">
        <v>-7344</v>
      </c>
    </row>
    <row r="435" spans="1:6" ht="13.5" thickBot="1" x14ac:dyDescent="0.25">
      <c r="A435" s="34" t="s">
        <v>1376</v>
      </c>
      <c r="B435" s="35">
        <f t="shared" ref="B435:D435" si="45">SUM(B433:B434)</f>
        <v>773167.94000000006</v>
      </c>
      <c r="C435" s="35">
        <f t="shared" si="45"/>
        <v>812071</v>
      </c>
      <c r="D435" s="35">
        <f t="shared" si="45"/>
        <v>730530</v>
      </c>
      <c r="E435" s="36">
        <f>SUM(E433:E434)</f>
        <v>-81541</v>
      </c>
    </row>
    <row r="436" spans="1:6" ht="26.25" thickTop="1" x14ac:dyDescent="0.2">
      <c r="A436" s="44" t="s">
        <v>404</v>
      </c>
      <c r="B436" s="45"/>
      <c r="C436" s="45"/>
      <c r="D436" s="45"/>
      <c r="E436" s="46"/>
    </row>
    <row r="437" spans="1:6" x14ac:dyDescent="0.2">
      <c r="A437" s="32" t="s">
        <v>1370</v>
      </c>
      <c r="B437" s="77">
        <v>130825.07</v>
      </c>
      <c r="C437" s="77">
        <v>132000</v>
      </c>
      <c r="D437" s="77">
        <v>211147</v>
      </c>
      <c r="E437" s="78">
        <v>79147</v>
      </c>
    </row>
    <row r="438" spans="1:6" s="41" customFormat="1" x14ac:dyDescent="0.2">
      <c r="A438" s="33" t="s">
        <v>1372</v>
      </c>
      <c r="B438" s="79">
        <v>30960</v>
      </c>
      <c r="C438" s="79">
        <v>44897</v>
      </c>
      <c r="D438" s="79">
        <v>85029</v>
      </c>
      <c r="E438" s="80">
        <v>40132</v>
      </c>
      <c r="F438" s="40" t="s">
        <v>1386</v>
      </c>
    </row>
    <row r="439" spans="1:6" ht="13.5" thickBot="1" x14ac:dyDescent="0.25">
      <c r="A439" s="34" t="s">
        <v>1376</v>
      </c>
      <c r="B439" s="35">
        <f t="shared" ref="B439:D439" si="46">SUM(B437:B438)</f>
        <v>161785.07</v>
      </c>
      <c r="C439" s="35">
        <f t="shared" si="46"/>
        <v>176897</v>
      </c>
      <c r="D439" s="35">
        <f t="shared" si="46"/>
        <v>296176</v>
      </c>
      <c r="E439" s="36">
        <f>SUM(E437:E438)</f>
        <v>119279</v>
      </c>
    </row>
    <row r="440" spans="1:6" ht="13.5" thickTop="1" x14ac:dyDescent="0.2">
      <c r="A440" s="44" t="s">
        <v>407</v>
      </c>
      <c r="B440" s="45"/>
      <c r="C440" s="45"/>
      <c r="D440" s="45"/>
      <c r="E440" s="46"/>
    </row>
    <row r="441" spans="1:6" x14ac:dyDescent="0.2">
      <c r="A441" s="32" t="s">
        <v>1370</v>
      </c>
      <c r="B441" s="77">
        <v>0</v>
      </c>
      <c r="C441" s="77">
        <v>59152</v>
      </c>
      <c r="D441" s="77">
        <v>430000</v>
      </c>
      <c r="E441" s="78">
        <v>370848</v>
      </c>
    </row>
    <row r="442" spans="1:6" x14ac:dyDescent="0.2">
      <c r="A442" s="33" t="s">
        <v>1372</v>
      </c>
      <c r="B442" s="79">
        <v>0</v>
      </c>
      <c r="C442" s="79">
        <v>24274</v>
      </c>
      <c r="D442" s="79">
        <v>173161</v>
      </c>
      <c r="E442" s="80">
        <v>148887</v>
      </c>
    </row>
    <row r="443" spans="1:6" ht="13.5" thickBot="1" x14ac:dyDescent="0.25">
      <c r="A443" s="34" t="s">
        <v>1376</v>
      </c>
      <c r="B443" s="35">
        <f t="shared" ref="B443:D443" si="47">SUM(B441:B442)</f>
        <v>0</v>
      </c>
      <c r="C443" s="35">
        <f t="shared" si="47"/>
        <v>83426</v>
      </c>
      <c r="D443" s="35">
        <f t="shared" si="47"/>
        <v>603161</v>
      </c>
      <c r="E443" s="36">
        <f>SUM(E441:E442)</f>
        <v>519735</v>
      </c>
    </row>
    <row r="444" spans="1:6" ht="26.25" thickTop="1" x14ac:dyDescent="0.2">
      <c r="A444" s="44" t="s">
        <v>410</v>
      </c>
      <c r="B444" s="45"/>
      <c r="C444" s="45"/>
      <c r="D444" s="45"/>
      <c r="E444" s="46"/>
    </row>
    <row r="445" spans="1:6" x14ac:dyDescent="0.2">
      <c r="A445" s="32" t="s">
        <v>1370</v>
      </c>
      <c r="B445" s="77">
        <v>0</v>
      </c>
      <c r="C445" s="77">
        <v>-1468000</v>
      </c>
      <c r="D445" s="77">
        <v>-2196405</v>
      </c>
      <c r="E445" s="78">
        <v>-728405</v>
      </c>
    </row>
    <row r="446" spans="1:6" x14ac:dyDescent="0.2">
      <c r="A446" s="33" t="s">
        <v>1372</v>
      </c>
      <c r="B446" s="79">
        <v>0</v>
      </c>
      <c r="C446" s="79">
        <v>-604669</v>
      </c>
      <c r="D446" s="79">
        <v>-884492</v>
      </c>
      <c r="E446" s="80">
        <v>-279823</v>
      </c>
    </row>
    <row r="447" spans="1:6" s="41" customFormat="1" ht="13.5" thickBot="1" x14ac:dyDescent="0.25">
      <c r="A447" s="34" t="s">
        <v>1376</v>
      </c>
      <c r="B447" s="35">
        <f t="shared" ref="B447:D447" si="48">SUM(B445:B446)</f>
        <v>0</v>
      </c>
      <c r="C447" s="35">
        <f t="shared" si="48"/>
        <v>-2072669</v>
      </c>
      <c r="D447" s="35">
        <f t="shared" si="48"/>
        <v>-3080897</v>
      </c>
      <c r="E447" s="36">
        <f>SUM(E445:E446)</f>
        <v>-1008228</v>
      </c>
      <c r="F447" s="40" t="s">
        <v>1386</v>
      </c>
    </row>
    <row r="448" spans="1:6" s="41" customFormat="1" ht="26.25" thickTop="1" x14ac:dyDescent="0.2">
      <c r="A448" s="119" t="s">
        <v>413</v>
      </c>
      <c r="B448" s="94"/>
      <c r="C448" s="94"/>
      <c r="D448" s="94"/>
      <c r="E448" s="95"/>
      <c r="F448" s="40"/>
    </row>
    <row r="449" spans="1:6" s="41" customFormat="1" x14ac:dyDescent="0.2">
      <c r="A449" s="32" t="s">
        <v>1371</v>
      </c>
      <c r="B449" s="88">
        <v>4729.5</v>
      </c>
      <c r="C449" s="88">
        <v>0</v>
      </c>
      <c r="D449" s="88">
        <v>0</v>
      </c>
      <c r="E449" s="90">
        <v>0</v>
      </c>
      <c r="F449" s="40"/>
    </row>
    <row r="450" spans="1:6" ht="13.5" thickBot="1" x14ac:dyDescent="0.25">
      <c r="A450" s="34" t="s">
        <v>1376</v>
      </c>
      <c r="B450" s="35">
        <f>SUM(B449)</f>
        <v>4729.5</v>
      </c>
      <c r="C450" s="35">
        <f t="shared" ref="C450:E450" si="49">SUM(C449)</f>
        <v>0</v>
      </c>
      <c r="D450" s="35">
        <f t="shared" si="49"/>
        <v>0</v>
      </c>
      <c r="E450" s="36">
        <f t="shared" si="49"/>
        <v>0</v>
      </c>
    </row>
    <row r="451" spans="1:6" ht="26.25" thickTop="1" x14ac:dyDescent="0.2">
      <c r="A451" s="119" t="s">
        <v>415</v>
      </c>
      <c r="B451" s="94"/>
      <c r="C451" s="94"/>
      <c r="D451" s="94"/>
      <c r="E451" s="95"/>
    </row>
    <row r="452" spans="1:6" x14ac:dyDescent="0.2">
      <c r="A452" s="32" t="s">
        <v>1372</v>
      </c>
      <c r="B452" s="88">
        <v>0</v>
      </c>
      <c r="C452" s="88">
        <v>0</v>
      </c>
      <c r="D452" s="88">
        <v>0</v>
      </c>
      <c r="E452" s="90">
        <v>0</v>
      </c>
    </row>
    <row r="453" spans="1:6" ht="13.5" thickBot="1" x14ac:dyDescent="0.25">
      <c r="A453" s="34" t="s">
        <v>1376</v>
      </c>
      <c r="B453" s="35">
        <f>SUM(B452)</f>
        <v>0</v>
      </c>
      <c r="C453" s="35">
        <f t="shared" ref="C453" si="50">SUM(C452)</f>
        <v>0</v>
      </c>
      <c r="D453" s="35">
        <f t="shared" ref="D453" si="51">SUM(D452)</f>
        <v>0</v>
      </c>
      <c r="E453" s="36">
        <f t="shared" ref="E453" si="52">SUM(E452)</f>
        <v>0</v>
      </c>
    </row>
    <row r="454" spans="1:6" ht="26.25" thickTop="1" x14ac:dyDescent="0.2">
      <c r="A454" s="44" t="s">
        <v>417</v>
      </c>
      <c r="B454" s="45"/>
      <c r="C454" s="45"/>
      <c r="D454" s="45"/>
      <c r="E454" s="46"/>
    </row>
    <row r="455" spans="1:6" x14ac:dyDescent="0.2">
      <c r="A455" s="32" t="s">
        <v>1371</v>
      </c>
      <c r="B455" s="77">
        <v>1540.01</v>
      </c>
      <c r="C455" s="77">
        <v>35700</v>
      </c>
      <c r="D455" s="77">
        <v>235700</v>
      </c>
      <c r="E455" s="78">
        <v>200000</v>
      </c>
    </row>
    <row r="456" spans="1:6" ht="13.5" thickBot="1" x14ac:dyDescent="0.25">
      <c r="A456" s="34" t="s">
        <v>1376</v>
      </c>
      <c r="B456" s="35">
        <f t="shared" ref="B456" si="53">SUM(B455)</f>
        <v>1540.01</v>
      </c>
      <c r="C456" s="35">
        <f t="shared" ref="C456:D456" si="54">SUM(C455)</f>
        <v>35700</v>
      </c>
      <c r="D456" s="35">
        <f t="shared" si="54"/>
        <v>235700</v>
      </c>
      <c r="E456" s="36">
        <f>SUM(E455)</f>
        <v>200000</v>
      </c>
    </row>
    <row r="457" spans="1:6" ht="39" thickTop="1" x14ac:dyDescent="0.2">
      <c r="A457" s="44" t="s">
        <v>419</v>
      </c>
      <c r="B457" s="45"/>
      <c r="C457" s="45"/>
      <c r="D457" s="45"/>
      <c r="E457" s="46"/>
    </row>
    <row r="458" spans="1:6" x14ac:dyDescent="0.2">
      <c r="A458" s="32" t="s">
        <v>1371</v>
      </c>
      <c r="B458" s="77">
        <v>0</v>
      </c>
      <c r="C458" s="77">
        <v>0</v>
      </c>
      <c r="D458" s="77">
        <v>648000</v>
      </c>
      <c r="E458" s="78">
        <v>648000</v>
      </c>
    </row>
    <row r="459" spans="1:6" s="41" customFormat="1" ht="13.5" thickBot="1" x14ac:dyDescent="0.25">
      <c r="A459" s="34" t="s">
        <v>1376</v>
      </c>
      <c r="B459" s="35">
        <f t="shared" ref="B459:D459" si="55">SUM(B458)</f>
        <v>0</v>
      </c>
      <c r="C459" s="35">
        <f t="shared" si="55"/>
        <v>0</v>
      </c>
      <c r="D459" s="35">
        <f t="shared" si="55"/>
        <v>648000</v>
      </c>
      <c r="E459" s="36">
        <f>SUM(E458)</f>
        <v>648000</v>
      </c>
      <c r="F459" s="40" t="s">
        <v>1386</v>
      </c>
    </row>
    <row r="460" spans="1:6" ht="26.25" thickTop="1" x14ac:dyDescent="0.2">
      <c r="A460" s="47" t="s">
        <v>421</v>
      </c>
      <c r="B460" s="48"/>
      <c r="C460" s="48"/>
      <c r="D460" s="48"/>
      <c r="E460" s="49"/>
    </row>
    <row r="461" spans="1:6" x14ac:dyDescent="0.2">
      <c r="A461" s="33" t="s">
        <v>1371</v>
      </c>
      <c r="B461" s="79">
        <v>54704.7</v>
      </c>
      <c r="C461" s="79">
        <v>135000</v>
      </c>
      <c r="D461" s="79">
        <v>229000</v>
      </c>
      <c r="E461" s="80">
        <v>94000</v>
      </c>
    </row>
    <row r="462" spans="1:6" ht="13.5" thickBot="1" x14ac:dyDescent="0.25">
      <c r="A462" s="34" t="s">
        <v>1376</v>
      </c>
      <c r="B462" s="35">
        <f t="shared" ref="B462:D462" si="56">SUM(B461)</f>
        <v>54704.7</v>
      </c>
      <c r="C462" s="35">
        <f t="shared" si="56"/>
        <v>135000</v>
      </c>
      <c r="D462" s="35">
        <f t="shared" si="56"/>
        <v>229000</v>
      </c>
      <c r="E462" s="36">
        <f>SUM(E461)</f>
        <v>94000</v>
      </c>
    </row>
    <row r="463" spans="1:6" ht="14.25" thickTop="1" thickBot="1" x14ac:dyDescent="0.25">
      <c r="A463" s="51" t="s">
        <v>1383</v>
      </c>
      <c r="B463" s="52">
        <f>SUM(B462+B456+B459+B453+B450+B447+B443+B439+B435+B431+B427+B423+B419+B415+B411+B402+B394+B385+B374+B364+B356+B346+B337+B327+B318+B308+B304+B295+B287+B280+B272+B264+B255+B247+B244+B236+B227+B217+B208+B200+B191+B181+B171+B162+B154+B145+B141+B134+B124+B114+B110+B102+B94+B86+B77+B69+B66+B58+B48+B44+B37+B28+B18+B10)</f>
        <v>46614650.120000005</v>
      </c>
      <c r="C463" s="52">
        <f t="shared" ref="C463:E463" si="57">SUM(C462+C456+C459+C453+C450+C447+C443+C439+C435+C431+C427+C423+C419+C415+C411+C402+C394+C385+C374+C364+C356+C346+C337+C327+C318+C308+C304+C295+C287+C280+C272+C264+C255+C247+C244+C236+C227+C217+C208+C200+C191+C181+C171+C162+C154+C145+C141+C134+C124+C114+C110+C102+C94+C86+C77+C69+C66+C58+C48+C44+C37+C28+C18+C10)</f>
        <v>49461013</v>
      </c>
      <c r="D463" s="52">
        <f t="shared" si="57"/>
        <v>49594865</v>
      </c>
      <c r="E463" s="36">
        <f t="shared" si="57"/>
        <v>133852</v>
      </c>
    </row>
    <row r="464" spans="1:6" ht="13.5" thickBot="1" x14ac:dyDescent="0.25">
      <c r="A464" s="83"/>
      <c r="B464" s="84"/>
      <c r="C464" s="84"/>
      <c r="D464" s="84"/>
      <c r="E464" s="85"/>
    </row>
    <row r="465" spans="1:6" x14ac:dyDescent="0.2">
      <c r="A465" s="26" t="s">
        <v>1385</v>
      </c>
      <c r="B465" s="63"/>
      <c r="C465" s="63"/>
      <c r="D465" s="63"/>
      <c r="E465" s="64"/>
    </row>
    <row r="466" spans="1:6" x14ac:dyDescent="0.2">
      <c r="A466" s="29" t="s">
        <v>424</v>
      </c>
      <c r="B466" s="65"/>
      <c r="C466" s="65"/>
      <c r="D466" s="65"/>
      <c r="E466" s="66"/>
    </row>
    <row r="467" spans="1:6" x14ac:dyDescent="0.2">
      <c r="A467" s="42" t="s">
        <v>1374</v>
      </c>
      <c r="B467" s="77">
        <v>805.22</v>
      </c>
      <c r="C467" s="77">
        <v>3000</v>
      </c>
      <c r="D467" s="77">
        <v>3000</v>
      </c>
      <c r="E467" s="78">
        <v>0</v>
      </c>
    </row>
    <row r="468" spans="1:6" x14ac:dyDescent="0.2">
      <c r="A468" s="43" t="s">
        <v>1375</v>
      </c>
      <c r="B468" s="79">
        <v>2602.64</v>
      </c>
      <c r="C468" s="79">
        <v>0</v>
      </c>
      <c r="D468" s="79">
        <v>0</v>
      </c>
      <c r="E468" s="80">
        <v>0</v>
      </c>
    </row>
    <row r="469" spans="1:6" x14ac:dyDescent="0.2">
      <c r="A469" s="43" t="s">
        <v>1379</v>
      </c>
      <c r="B469" s="79">
        <v>8</v>
      </c>
      <c r="C469" s="79">
        <v>0</v>
      </c>
      <c r="D469" s="79">
        <v>0</v>
      </c>
      <c r="E469" s="80">
        <v>0</v>
      </c>
    </row>
    <row r="470" spans="1:6" s="41" customFormat="1" ht="13.5" thickBot="1" x14ac:dyDescent="0.25">
      <c r="A470" s="34" t="s">
        <v>1376</v>
      </c>
      <c r="B470" s="35">
        <f>SUM(B467:B469)</f>
        <v>3415.8599999999997</v>
      </c>
      <c r="C470" s="35">
        <f t="shared" ref="C470:E470" si="58">SUM(C467:C469)</f>
        <v>3000</v>
      </c>
      <c r="D470" s="35">
        <f t="shared" si="58"/>
        <v>3000</v>
      </c>
      <c r="E470" s="36">
        <f t="shared" si="58"/>
        <v>0</v>
      </c>
      <c r="F470" s="40" t="s">
        <v>1386</v>
      </c>
    </row>
    <row r="471" spans="1:6" ht="39" thickTop="1" x14ac:dyDescent="0.2">
      <c r="A471" s="44" t="s">
        <v>428</v>
      </c>
      <c r="B471" s="58"/>
      <c r="C471" s="58"/>
      <c r="D471" s="58"/>
      <c r="E471" s="59"/>
    </row>
    <row r="472" spans="1:6" x14ac:dyDescent="0.2">
      <c r="A472" s="42" t="s">
        <v>1370</v>
      </c>
      <c r="B472" s="77">
        <v>100194.59</v>
      </c>
      <c r="C472" s="77">
        <v>162410</v>
      </c>
      <c r="D472" s="77">
        <v>162410</v>
      </c>
      <c r="E472" s="78">
        <v>0</v>
      </c>
    </row>
    <row r="473" spans="1:6" x14ac:dyDescent="0.2">
      <c r="A473" s="43" t="s">
        <v>1371</v>
      </c>
      <c r="B473" s="79">
        <v>13776</v>
      </c>
      <c r="C473" s="79">
        <v>8960</v>
      </c>
      <c r="D473" s="79">
        <v>13960</v>
      </c>
      <c r="E473" s="80">
        <v>5000</v>
      </c>
    </row>
    <row r="474" spans="1:6" x14ac:dyDescent="0.2">
      <c r="A474" s="43" t="s">
        <v>1372</v>
      </c>
      <c r="B474" s="79">
        <v>40590.089999999997</v>
      </c>
      <c r="C474" s="79">
        <v>66091</v>
      </c>
      <c r="D474" s="79">
        <v>64716</v>
      </c>
      <c r="E474" s="80">
        <v>-1375</v>
      </c>
    </row>
    <row r="475" spans="1:6" x14ac:dyDescent="0.2">
      <c r="A475" s="43" t="s">
        <v>1373</v>
      </c>
      <c r="B475" s="79">
        <v>0</v>
      </c>
      <c r="C475" s="79">
        <v>6500</v>
      </c>
      <c r="D475" s="79">
        <v>6500</v>
      </c>
      <c r="E475" s="80">
        <v>0</v>
      </c>
    </row>
    <row r="476" spans="1:6" x14ac:dyDescent="0.2">
      <c r="A476" s="43" t="s">
        <v>1374</v>
      </c>
      <c r="B476" s="79">
        <v>10383.120000000001</v>
      </c>
      <c r="C476" s="79">
        <v>8000</v>
      </c>
      <c r="D476" s="79">
        <v>8000</v>
      </c>
      <c r="E476" s="80">
        <v>0</v>
      </c>
    </row>
    <row r="477" spans="1:6" x14ac:dyDescent="0.2">
      <c r="A477" s="43" t="s">
        <v>1375</v>
      </c>
      <c r="B477" s="79">
        <v>2133.39</v>
      </c>
      <c r="C477" s="79">
        <v>4200</v>
      </c>
      <c r="D477" s="79">
        <v>4200</v>
      </c>
      <c r="E477" s="80">
        <v>0</v>
      </c>
    </row>
    <row r="478" spans="1:6" x14ac:dyDescent="0.2">
      <c r="A478" s="43" t="s">
        <v>1378</v>
      </c>
      <c r="B478" s="79">
        <v>0</v>
      </c>
      <c r="C478" s="79">
        <v>2100</v>
      </c>
      <c r="D478" s="79">
        <v>2100</v>
      </c>
      <c r="E478" s="80">
        <v>0</v>
      </c>
    </row>
    <row r="479" spans="1:6" s="41" customFormat="1" x14ac:dyDescent="0.2">
      <c r="A479" s="43" t="s">
        <v>1381</v>
      </c>
      <c r="B479" s="79">
        <v>0</v>
      </c>
      <c r="C479" s="79">
        <v>0</v>
      </c>
      <c r="D479" s="79">
        <v>0</v>
      </c>
      <c r="E479" s="80">
        <v>0</v>
      </c>
      <c r="F479" s="40" t="s">
        <v>1386</v>
      </c>
    </row>
    <row r="480" spans="1:6" ht="13.5" thickBot="1" x14ac:dyDescent="0.25">
      <c r="A480" s="34" t="s">
        <v>1376</v>
      </c>
      <c r="B480" s="35">
        <f t="shared" ref="B480:D480" si="59">SUM(B472:B479)</f>
        <v>167077.19</v>
      </c>
      <c r="C480" s="35">
        <f t="shared" si="59"/>
        <v>258261</v>
      </c>
      <c r="D480" s="35">
        <f t="shared" si="59"/>
        <v>261886</v>
      </c>
      <c r="E480" s="36">
        <f>SUM(E472:E479)</f>
        <v>3625</v>
      </c>
    </row>
    <row r="481" spans="1:6" ht="26.25" thickTop="1" x14ac:dyDescent="0.2">
      <c r="A481" s="44" t="s">
        <v>21</v>
      </c>
      <c r="B481" s="58"/>
      <c r="C481" s="58"/>
      <c r="D481" s="58"/>
      <c r="E481" s="59"/>
    </row>
    <row r="482" spans="1:6" x14ac:dyDescent="0.2">
      <c r="A482" s="42" t="s">
        <v>1370</v>
      </c>
      <c r="B482" s="77">
        <v>444282.27</v>
      </c>
      <c r="C482" s="77">
        <v>646886</v>
      </c>
      <c r="D482" s="77">
        <v>614994</v>
      </c>
      <c r="E482" s="78">
        <v>-31892</v>
      </c>
    </row>
    <row r="483" spans="1:6" x14ac:dyDescent="0.2">
      <c r="A483" s="43" t="s">
        <v>1371</v>
      </c>
      <c r="B483" s="79">
        <v>13110.5</v>
      </c>
      <c r="C483" s="79">
        <v>33100</v>
      </c>
      <c r="D483" s="79">
        <v>18100</v>
      </c>
      <c r="E483" s="80">
        <v>-15000</v>
      </c>
    </row>
    <row r="484" spans="1:6" x14ac:dyDescent="0.2">
      <c r="A484" s="43" t="s">
        <v>1372</v>
      </c>
      <c r="B484" s="79">
        <v>184083.72</v>
      </c>
      <c r="C484" s="79">
        <v>269869</v>
      </c>
      <c r="D484" s="79">
        <v>250537</v>
      </c>
      <c r="E484" s="80">
        <v>-19332</v>
      </c>
    </row>
    <row r="485" spans="1:6" x14ac:dyDescent="0.2">
      <c r="A485" s="43" t="s">
        <v>1373</v>
      </c>
      <c r="B485" s="79">
        <v>2725.49</v>
      </c>
      <c r="C485" s="79">
        <v>5000</v>
      </c>
      <c r="D485" s="79">
        <v>5000</v>
      </c>
      <c r="E485" s="80">
        <v>0</v>
      </c>
    </row>
    <row r="486" spans="1:6" x14ac:dyDescent="0.2">
      <c r="A486" s="43" t="s">
        <v>1374</v>
      </c>
      <c r="B486" s="79">
        <v>113141.83</v>
      </c>
      <c r="C486" s="79">
        <v>99394</v>
      </c>
      <c r="D486" s="79">
        <v>99394</v>
      </c>
      <c r="E486" s="80">
        <v>0</v>
      </c>
    </row>
    <row r="487" spans="1:6" x14ac:dyDescent="0.2">
      <c r="A487" s="43" t="s">
        <v>1375</v>
      </c>
      <c r="B487" s="79">
        <v>17214.740000000002</v>
      </c>
      <c r="C487" s="79">
        <v>57000</v>
      </c>
      <c r="D487" s="79">
        <v>57000</v>
      </c>
      <c r="E487" s="80">
        <v>0</v>
      </c>
    </row>
    <row r="488" spans="1:6" s="41" customFormat="1" x14ac:dyDescent="0.2">
      <c r="A488" s="43" t="s">
        <v>1378</v>
      </c>
      <c r="B488" s="79">
        <v>0</v>
      </c>
      <c r="C488" s="79">
        <v>2000</v>
      </c>
      <c r="D488" s="79">
        <v>2000</v>
      </c>
      <c r="E488" s="80">
        <v>0</v>
      </c>
      <c r="F488" s="40" t="s">
        <v>1386</v>
      </c>
    </row>
    <row r="489" spans="1:6" x14ac:dyDescent="0.2">
      <c r="A489" s="43" t="s">
        <v>1379</v>
      </c>
      <c r="B489" s="79">
        <v>10733.24</v>
      </c>
      <c r="C489" s="79">
        <v>14000</v>
      </c>
      <c r="D489" s="79">
        <v>14000</v>
      </c>
      <c r="E489" s="80">
        <v>0</v>
      </c>
    </row>
    <row r="490" spans="1:6" ht="13.5" thickBot="1" x14ac:dyDescent="0.25">
      <c r="A490" s="34" t="s">
        <v>1376</v>
      </c>
      <c r="B490" s="35">
        <f t="shared" ref="B490:D490" si="60">SUM(B482:B489)</f>
        <v>785291.78999999992</v>
      </c>
      <c r="C490" s="35">
        <f t="shared" si="60"/>
        <v>1127249</v>
      </c>
      <c r="D490" s="35">
        <f t="shared" si="60"/>
        <v>1061025</v>
      </c>
      <c r="E490" s="36">
        <f>SUM(E482:E489)</f>
        <v>-66224</v>
      </c>
    </row>
    <row r="491" spans="1:6" ht="13.5" thickTop="1" x14ac:dyDescent="0.2">
      <c r="A491" s="44" t="s">
        <v>446</v>
      </c>
      <c r="B491" s="58"/>
      <c r="C491" s="58"/>
      <c r="D491" s="58"/>
      <c r="E491" s="59"/>
    </row>
    <row r="492" spans="1:6" s="41" customFormat="1" x14ac:dyDescent="0.2">
      <c r="A492" s="43" t="s">
        <v>1375</v>
      </c>
      <c r="B492" s="79">
        <v>826</v>
      </c>
      <c r="C492" s="79">
        <v>0</v>
      </c>
      <c r="D492" s="79">
        <v>0</v>
      </c>
      <c r="E492" s="80">
        <v>0</v>
      </c>
      <c r="F492" s="40" t="s">
        <v>1386</v>
      </c>
    </row>
    <row r="493" spans="1:6" ht="13.5" thickBot="1" x14ac:dyDescent="0.25">
      <c r="A493" s="34" t="s">
        <v>1376</v>
      </c>
      <c r="B493" s="35">
        <f>SUM(B492:B492)</f>
        <v>826</v>
      </c>
      <c r="C493" s="35">
        <f>SUM(C492:C492)</f>
        <v>0</v>
      </c>
      <c r="D493" s="35">
        <f>SUM(D492:D492)</f>
        <v>0</v>
      </c>
      <c r="E493" s="36">
        <f>SUM(E492:E492)</f>
        <v>0</v>
      </c>
    </row>
    <row r="494" spans="1:6" ht="13.5" thickTop="1" x14ac:dyDescent="0.2">
      <c r="A494" s="44" t="s">
        <v>450</v>
      </c>
      <c r="B494" s="58"/>
      <c r="C494" s="58"/>
      <c r="D494" s="58"/>
      <c r="E494" s="59"/>
    </row>
    <row r="495" spans="1:6" x14ac:dyDescent="0.2">
      <c r="A495" s="42" t="s">
        <v>1370</v>
      </c>
      <c r="B495" s="77">
        <v>30500.21</v>
      </c>
      <c r="C495" s="77">
        <v>30109</v>
      </c>
      <c r="D495" s="77">
        <v>30565</v>
      </c>
      <c r="E495" s="78">
        <v>456</v>
      </c>
    </row>
    <row r="496" spans="1:6" s="41" customFormat="1" x14ac:dyDescent="0.2">
      <c r="A496" s="43" t="s">
        <v>1371</v>
      </c>
      <c r="B496" s="79">
        <v>15000</v>
      </c>
      <c r="C496" s="79">
        <v>9000</v>
      </c>
      <c r="D496" s="79">
        <v>15000</v>
      </c>
      <c r="E496" s="80">
        <v>6000</v>
      </c>
      <c r="F496" s="40" t="s">
        <v>1386</v>
      </c>
    </row>
    <row r="497" spans="1:7" x14ac:dyDescent="0.2">
      <c r="A497" s="43" t="s">
        <v>1372</v>
      </c>
      <c r="B497" s="79">
        <v>12234</v>
      </c>
      <c r="C497" s="79">
        <v>12402</v>
      </c>
      <c r="D497" s="79">
        <v>12180</v>
      </c>
      <c r="E497" s="80">
        <v>-222</v>
      </c>
    </row>
    <row r="498" spans="1:7" x14ac:dyDescent="0.2">
      <c r="A498" s="43" t="s">
        <v>1373</v>
      </c>
      <c r="B498" s="79">
        <v>0</v>
      </c>
      <c r="C498" s="79">
        <v>3000</v>
      </c>
      <c r="D498" s="79">
        <v>3000</v>
      </c>
      <c r="E498" s="80">
        <v>0</v>
      </c>
    </row>
    <row r="499" spans="1:7" x14ac:dyDescent="0.2">
      <c r="A499" s="43" t="s">
        <v>1374</v>
      </c>
      <c r="B499" s="79">
        <v>436.25</v>
      </c>
      <c r="C499" s="79">
        <v>7000</v>
      </c>
      <c r="D499" s="79">
        <v>7000</v>
      </c>
      <c r="E499" s="80">
        <v>0</v>
      </c>
    </row>
    <row r="500" spans="1:7" s="41" customFormat="1" x14ac:dyDescent="0.2">
      <c r="A500" s="43" t="s">
        <v>1375</v>
      </c>
      <c r="B500" s="79">
        <v>8572.73</v>
      </c>
      <c r="C500" s="79">
        <v>7500</v>
      </c>
      <c r="D500" s="79">
        <v>7500</v>
      </c>
      <c r="E500" s="80">
        <v>0</v>
      </c>
      <c r="F500" s="40" t="s">
        <v>1386</v>
      </c>
    </row>
    <row r="501" spans="1:7" x14ac:dyDescent="0.2">
      <c r="A501" s="43" t="s">
        <v>1381</v>
      </c>
      <c r="B501" s="79">
        <v>0</v>
      </c>
      <c r="C501" s="79">
        <v>4806</v>
      </c>
      <c r="D501" s="79">
        <v>0</v>
      </c>
      <c r="E501" s="80">
        <v>-4806</v>
      </c>
    </row>
    <row r="502" spans="1:7" x14ac:dyDescent="0.2">
      <c r="A502" s="43" t="s">
        <v>1379</v>
      </c>
      <c r="B502" s="79">
        <v>3848</v>
      </c>
      <c r="C502" s="79">
        <v>0</v>
      </c>
      <c r="D502" s="79">
        <v>0</v>
      </c>
      <c r="E502" s="80">
        <v>0</v>
      </c>
    </row>
    <row r="503" spans="1:7" ht="13.5" thickBot="1" x14ac:dyDescent="0.25">
      <c r="A503" s="34" t="s">
        <v>1376</v>
      </c>
      <c r="B503" s="35">
        <f>SUM(B495:B502)</f>
        <v>70591.19</v>
      </c>
      <c r="C503" s="35">
        <f t="shared" ref="C503:G503" si="61">SUM(C495:C502)</f>
        <v>73817</v>
      </c>
      <c r="D503" s="35">
        <f t="shared" si="61"/>
        <v>75245</v>
      </c>
      <c r="E503" s="36">
        <f t="shared" si="61"/>
        <v>1428</v>
      </c>
      <c r="F503" s="57">
        <f t="shared" si="61"/>
        <v>0</v>
      </c>
      <c r="G503" s="57">
        <f t="shared" si="61"/>
        <v>0</v>
      </c>
    </row>
    <row r="504" spans="1:7" ht="13.5" thickTop="1" x14ac:dyDescent="0.2">
      <c r="A504" s="44" t="s">
        <v>459</v>
      </c>
      <c r="B504" s="58"/>
      <c r="C504" s="58"/>
      <c r="D504" s="58"/>
      <c r="E504" s="59"/>
    </row>
    <row r="505" spans="1:7" s="41" customFormat="1" x14ac:dyDescent="0.2">
      <c r="A505" s="42" t="s">
        <v>1370</v>
      </c>
      <c r="B505" s="77">
        <v>484888.96</v>
      </c>
      <c r="C505" s="77">
        <v>486649</v>
      </c>
      <c r="D505" s="77">
        <v>465382</v>
      </c>
      <c r="E505" s="78">
        <v>-21267</v>
      </c>
      <c r="F505" s="40" t="s">
        <v>1386</v>
      </c>
    </row>
    <row r="506" spans="1:7" x14ac:dyDescent="0.2">
      <c r="A506" s="43" t="s">
        <v>1371</v>
      </c>
      <c r="B506" s="79">
        <v>0</v>
      </c>
      <c r="C506" s="79">
        <v>4700</v>
      </c>
      <c r="D506" s="79">
        <v>0</v>
      </c>
      <c r="E506" s="80">
        <v>-4700</v>
      </c>
    </row>
    <row r="507" spans="1:7" x14ac:dyDescent="0.2">
      <c r="A507" s="43" t="s">
        <v>1372</v>
      </c>
      <c r="B507" s="79">
        <v>199866.48</v>
      </c>
      <c r="C507" s="79">
        <v>203634</v>
      </c>
      <c r="D507" s="79">
        <v>189700</v>
      </c>
      <c r="E507" s="80">
        <v>-13934</v>
      </c>
    </row>
    <row r="508" spans="1:7" x14ac:dyDescent="0.2">
      <c r="A508" s="43" t="s">
        <v>1373</v>
      </c>
      <c r="B508" s="79">
        <v>0</v>
      </c>
      <c r="C508" s="79">
        <v>2100</v>
      </c>
      <c r="D508" s="79">
        <v>2100</v>
      </c>
      <c r="E508" s="80">
        <v>0</v>
      </c>
    </row>
    <row r="509" spans="1:7" s="41" customFormat="1" x14ac:dyDescent="0.2">
      <c r="A509" s="43" t="s">
        <v>1374</v>
      </c>
      <c r="B509" s="79">
        <v>5979.16</v>
      </c>
      <c r="C509" s="79">
        <v>6376</v>
      </c>
      <c r="D509" s="79">
        <v>6376</v>
      </c>
      <c r="E509" s="80">
        <v>0</v>
      </c>
      <c r="F509" s="40" t="s">
        <v>1386</v>
      </c>
    </row>
    <row r="510" spans="1:7" x14ac:dyDescent="0.2">
      <c r="A510" s="43" t="s">
        <v>1375</v>
      </c>
      <c r="B510" s="79">
        <v>853.75</v>
      </c>
      <c r="C510" s="79">
        <v>2000</v>
      </c>
      <c r="D510" s="79">
        <v>2000</v>
      </c>
      <c r="E510" s="80">
        <v>0</v>
      </c>
    </row>
    <row r="511" spans="1:7" x14ac:dyDescent="0.2">
      <c r="A511" s="43" t="s">
        <v>1379</v>
      </c>
      <c r="B511" s="79">
        <v>1456.62</v>
      </c>
      <c r="C511" s="79">
        <v>0</v>
      </c>
      <c r="D511" s="79">
        <v>0</v>
      </c>
      <c r="E511" s="80">
        <v>0</v>
      </c>
    </row>
    <row r="512" spans="1:7" s="41" customFormat="1" ht="13.5" thickBot="1" x14ac:dyDescent="0.25">
      <c r="A512" s="34" t="s">
        <v>1376</v>
      </c>
      <c r="B512" s="35">
        <f>SUM(B505:B511)</f>
        <v>693044.97000000009</v>
      </c>
      <c r="C512" s="35">
        <f>SUM(C505:C511)</f>
        <v>705459</v>
      </c>
      <c r="D512" s="35">
        <f>SUM(D505:D511)</f>
        <v>665558</v>
      </c>
      <c r="E512" s="36">
        <f>SUM(E505:E511)</f>
        <v>-39901</v>
      </c>
      <c r="F512" s="40" t="s">
        <v>1386</v>
      </c>
    </row>
    <row r="513" spans="1:6" ht="13.5" thickTop="1" x14ac:dyDescent="0.2">
      <c r="A513" s="44" t="s">
        <v>467</v>
      </c>
      <c r="B513" s="58"/>
      <c r="C513" s="58"/>
      <c r="D513" s="58"/>
      <c r="E513" s="59"/>
    </row>
    <row r="514" spans="1:6" x14ac:dyDescent="0.2">
      <c r="A514" s="42" t="s">
        <v>1370</v>
      </c>
      <c r="B514" s="77">
        <v>92224.88</v>
      </c>
      <c r="C514" s="77">
        <v>264736</v>
      </c>
      <c r="D514" s="77">
        <v>220573</v>
      </c>
      <c r="E514" s="78">
        <v>-44163</v>
      </c>
    </row>
    <row r="515" spans="1:6" x14ac:dyDescent="0.2">
      <c r="A515" s="43" t="s">
        <v>1371</v>
      </c>
      <c r="B515" s="79">
        <v>20504.060000000001</v>
      </c>
      <c r="C515" s="79">
        <v>33000</v>
      </c>
      <c r="D515" s="79">
        <v>23000</v>
      </c>
      <c r="E515" s="80">
        <v>-10000</v>
      </c>
    </row>
    <row r="516" spans="1:6" s="41" customFormat="1" x14ac:dyDescent="0.2">
      <c r="A516" s="43" t="s">
        <v>1372</v>
      </c>
      <c r="B516" s="79">
        <v>29926.85</v>
      </c>
      <c r="C516" s="79">
        <v>110289</v>
      </c>
      <c r="D516" s="79">
        <v>89657</v>
      </c>
      <c r="E516" s="80">
        <v>-20632</v>
      </c>
      <c r="F516" s="40" t="s">
        <v>1386</v>
      </c>
    </row>
    <row r="517" spans="1:6" s="41" customFormat="1" x14ac:dyDescent="0.2">
      <c r="A517" s="43" t="s">
        <v>1373</v>
      </c>
      <c r="B517" s="79">
        <v>2759.86</v>
      </c>
      <c r="C517" s="79">
        <v>29300</v>
      </c>
      <c r="D517" s="79">
        <v>19300</v>
      </c>
      <c r="E517" s="80">
        <v>-10000</v>
      </c>
      <c r="F517" s="40"/>
    </row>
    <row r="518" spans="1:6" x14ac:dyDescent="0.2">
      <c r="A518" s="43" t="s">
        <v>1374</v>
      </c>
      <c r="B518" s="79">
        <v>55743.23</v>
      </c>
      <c r="C518" s="79">
        <v>102545</v>
      </c>
      <c r="D518" s="79">
        <v>82545</v>
      </c>
      <c r="E518" s="80">
        <v>-20000</v>
      </c>
    </row>
    <row r="519" spans="1:6" x14ac:dyDescent="0.2">
      <c r="A519" s="43" t="s">
        <v>1375</v>
      </c>
      <c r="B519" s="79">
        <v>2927.14</v>
      </c>
      <c r="C519" s="79">
        <v>8000</v>
      </c>
      <c r="D519" s="79">
        <v>8000</v>
      </c>
      <c r="E519" s="80">
        <v>0</v>
      </c>
    </row>
    <row r="520" spans="1:6" s="41" customFormat="1" x14ac:dyDescent="0.2">
      <c r="A520" s="43" t="s">
        <v>1378</v>
      </c>
      <c r="B520" s="79">
        <v>3647</v>
      </c>
      <c r="C520" s="79">
        <v>10000</v>
      </c>
      <c r="D520" s="79">
        <v>10000</v>
      </c>
      <c r="E520" s="80">
        <v>0</v>
      </c>
      <c r="F520" s="40" t="s">
        <v>1386</v>
      </c>
    </row>
    <row r="521" spans="1:6" x14ac:dyDescent="0.2">
      <c r="A521" s="43" t="s">
        <v>1379</v>
      </c>
      <c r="B521" s="79">
        <v>4710.5600000000004</v>
      </c>
      <c r="C521" s="79">
        <v>0</v>
      </c>
      <c r="D521" s="79">
        <v>0</v>
      </c>
      <c r="E521" s="80">
        <v>0</v>
      </c>
    </row>
    <row r="522" spans="1:6" ht="13.5" thickBot="1" x14ac:dyDescent="0.25">
      <c r="A522" s="34" t="s">
        <v>1376</v>
      </c>
      <c r="B522" s="35">
        <f t="shared" ref="B522:D522" si="62">SUM(B514:B521)</f>
        <v>212443.58000000002</v>
      </c>
      <c r="C522" s="35">
        <f t="shared" si="62"/>
        <v>557870</v>
      </c>
      <c r="D522" s="35">
        <f t="shared" si="62"/>
        <v>453075</v>
      </c>
      <c r="E522" s="36">
        <f>SUM(E514:E521)</f>
        <v>-104795</v>
      </c>
    </row>
    <row r="523" spans="1:6" ht="13.5" thickTop="1" x14ac:dyDescent="0.2">
      <c r="A523" s="44" t="s">
        <v>476</v>
      </c>
      <c r="B523" s="58"/>
      <c r="C523" s="58"/>
      <c r="D523" s="58"/>
      <c r="E523" s="59"/>
    </row>
    <row r="524" spans="1:6" s="41" customFormat="1" x14ac:dyDescent="0.2">
      <c r="A524" s="42" t="s">
        <v>1370</v>
      </c>
      <c r="B524" s="77">
        <v>248446.94</v>
      </c>
      <c r="C524" s="77">
        <v>194941</v>
      </c>
      <c r="D524" s="77">
        <v>325826</v>
      </c>
      <c r="E524" s="78">
        <v>130885</v>
      </c>
      <c r="F524" s="40" t="s">
        <v>1386</v>
      </c>
    </row>
    <row r="525" spans="1:6" x14ac:dyDescent="0.2">
      <c r="A525" s="43" t="s">
        <v>1371</v>
      </c>
      <c r="B525" s="79">
        <v>31201.74</v>
      </c>
      <c r="C525" s="79">
        <v>50600</v>
      </c>
      <c r="D525" s="79">
        <v>35600</v>
      </c>
      <c r="E525" s="80">
        <v>-15000</v>
      </c>
    </row>
    <row r="526" spans="1:6" x14ac:dyDescent="0.2">
      <c r="A526" s="43" t="s">
        <v>1372</v>
      </c>
      <c r="B526" s="79">
        <v>96371.06</v>
      </c>
      <c r="C526" s="79">
        <v>75356</v>
      </c>
      <c r="D526" s="79">
        <v>124691</v>
      </c>
      <c r="E526" s="80">
        <v>49335</v>
      </c>
    </row>
    <row r="527" spans="1:6" x14ac:dyDescent="0.2">
      <c r="A527" s="43" t="s">
        <v>1373</v>
      </c>
      <c r="B527" s="79">
        <v>4980.45</v>
      </c>
      <c r="C527" s="79">
        <v>12500</v>
      </c>
      <c r="D527" s="79">
        <v>12500</v>
      </c>
      <c r="E527" s="80">
        <v>0</v>
      </c>
    </row>
    <row r="528" spans="1:6" s="41" customFormat="1" x14ac:dyDescent="0.2">
      <c r="A528" s="43" t="s">
        <v>1374</v>
      </c>
      <c r="B528" s="79">
        <v>18839.88</v>
      </c>
      <c r="C528" s="79">
        <v>13464</v>
      </c>
      <c r="D528" s="79">
        <v>13464</v>
      </c>
      <c r="E528" s="80">
        <v>0</v>
      </c>
      <c r="F528" s="40" t="s">
        <v>1386</v>
      </c>
    </row>
    <row r="529" spans="1:6" x14ac:dyDescent="0.2">
      <c r="A529" s="43" t="s">
        <v>1375</v>
      </c>
      <c r="B529" s="79">
        <v>15738.86</v>
      </c>
      <c r="C529" s="79">
        <v>16600</v>
      </c>
      <c r="D529" s="79">
        <v>16600</v>
      </c>
      <c r="E529" s="80">
        <v>0</v>
      </c>
    </row>
    <row r="530" spans="1:6" x14ac:dyDescent="0.2">
      <c r="A530" s="43" t="s">
        <v>1379</v>
      </c>
      <c r="B530" s="79">
        <v>5871.68</v>
      </c>
      <c r="C530" s="79">
        <v>0</v>
      </c>
      <c r="D530" s="79">
        <v>0</v>
      </c>
      <c r="E530" s="80">
        <v>0</v>
      </c>
    </row>
    <row r="531" spans="1:6" ht="13.5" thickBot="1" x14ac:dyDescent="0.25">
      <c r="A531" s="34" t="s">
        <v>1376</v>
      </c>
      <c r="B531" s="35">
        <f t="shared" ref="B531:D531" si="63">SUM(B524:B530)</f>
        <v>421450.61</v>
      </c>
      <c r="C531" s="35">
        <f t="shared" si="63"/>
        <v>363461</v>
      </c>
      <c r="D531" s="35">
        <f t="shared" si="63"/>
        <v>528681</v>
      </c>
      <c r="E531" s="36">
        <f>SUM(E524:E530)</f>
        <v>165220</v>
      </c>
    </row>
    <row r="532" spans="1:6" s="41" customFormat="1" ht="13.5" thickTop="1" x14ac:dyDescent="0.2">
      <c r="A532" s="44" t="s">
        <v>500</v>
      </c>
      <c r="B532" s="58"/>
      <c r="C532" s="58"/>
      <c r="D532" s="58"/>
      <c r="E532" s="59"/>
      <c r="F532" s="40" t="s">
        <v>1386</v>
      </c>
    </row>
    <row r="533" spans="1:6" x14ac:dyDescent="0.2">
      <c r="A533" s="42" t="s">
        <v>1371</v>
      </c>
      <c r="B533" s="77">
        <v>0</v>
      </c>
      <c r="C533" s="77">
        <v>73000</v>
      </c>
      <c r="D533" s="77">
        <v>25000</v>
      </c>
      <c r="E533" s="78">
        <v>-48000</v>
      </c>
    </row>
    <row r="534" spans="1:6" x14ac:dyDescent="0.2">
      <c r="A534" s="43" t="s">
        <v>1373</v>
      </c>
      <c r="B534" s="79">
        <v>0</v>
      </c>
      <c r="C534" s="79">
        <v>25000</v>
      </c>
      <c r="D534" s="79">
        <v>5000</v>
      </c>
      <c r="E534" s="80">
        <v>-20000</v>
      </c>
    </row>
    <row r="535" spans="1:6" x14ac:dyDescent="0.2">
      <c r="A535" s="43" t="s">
        <v>1374</v>
      </c>
      <c r="B535" s="79">
        <v>0</v>
      </c>
      <c r="C535" s="79">
        <v>100000</v>
      </c>
      <c r="D535" s="79">
        <v>5000</v>
      </c>
      <c r="E535" s="80">
        <v>-95000</v>
      </c>
    </row>
    <row r="536" spans="1:6" s="41" customFormat="1" x14ac:dyDescent="0.2">
      <c r="A536" s="43" t="s">
        <v>1375</v>
      </c>
      <c r="B536" s="79">
        <v>0</v>
      </c>
      <c r="C536" s="79">
        <v>20000</v>
      </c>
      <c r="D536" s="79">
        <v>5000</v>
      </c>
      <c r="E536" s="80">
        <v>-15000</v>
      </c>
      <c r="F536" s="40" t="s">
        <v>1386</v>
      </c>
    </row>
    <row r="537" spans="1:6" x14ac:dyDescent="0.2">
      <c r="A537" s="43" t="s">
        <v>1378</v>
      </c>
      <c r="B537" s="79">
        <v>0</v>
      </c>
      <c r="C537" s="79">
        <v>20000</v>
      </c>
      <c r="D537" s="79">
        <v>5000</v>
      </c>
      <c r="E537" s="80">
        <v>-15000</v>
      </c>
    </row>
    <row r="538" spans="1:6" x14ac:dyDescent="0.2">
      <c r="A538" s="43" t="s">
        <v>1381</v>
      </c>
      <c r="B538" s="79">
        <v>0</v>
      </c>
      <c r="C538" s="79">
        <v>4000</v>
      </c>
      <c r="D538" s="79">
        <v>4000</v>
      </c>
      <c r="E538" s="80">
        <v>0</v>
      </c>
    </row>
    <row r="539" spans="1:6" x14ac:dyDescent="0.2">
      <c r="A539" s="43" t="s">
        <v>1379</v>
      </c>
      <c r="B539" s="79">
        <v>0</v>
      </c>
      <c r="C539" s="79">
        <v>100000</v>
      </c>
      <c r="D539" s="79">
        <v>0</v>
      </c>
      <c r="E539" s="80">
        <v>-100000</v>
      </c>
    </row>
    <row r="540" spans="1:6" s="41" customFormat="1" ht="13.5" thickBot="1" x14ac:dyDescent="0.25">
      <c r="A540" s="34" t="s">
        <v>1376</v>
      </c>
      <c r="B540" s="35">
        <f t="shared" ref="B540:D540" si="64">SUM(B533:B539)</f>
        <v>0</v>
      </c>
      <c r="C540" s="35">
        <f t="shared" si="64"/>
        <v>342000</v>
      </c>
      <c r="D540" s="35">
        <f t="shared" si="64"/>
        <v>49000</v>
      </c>
      <c r="E540" s="36">
        <f>SUM(E533:E539)</f>
        <v>-293000</v>
      </c>
      <c r="F540" s="40" t="s">
        <v>1386</v>
      </c>
    </row>
    <row r="541" spans="1:6" ht="26.25" thickTop="1" x14ac:dyDescent="0.2">
      <c r="A541" s="44" t="s">
        <v>508</v>
      </c>
      <c r="B541" s="58"/>
      <c r="C541" s="58"/>
      <c r="D541" s="58"/>
      <c r="E541" s="59"/>
    </row>
    <row r="542" spans="1:6" x14ac:dyDescent="0.2">
      <c r="A542" s="42" t="s">
        <v>1370</v>
      </c>
      <c r="B542" s="77">
        <v>390484</v>
      </c>
      <c r="C542" s="77">
        <v>616886</v>
      </c>
      <c r="D542" s="77">
        <v>610433</v>
      </c>
      <c r="E542" s="78">
        <v>-6453</v>
      </c>
    </row>
    <row r="543" spans="1:6" x14ac:dyDescent="0.2">
      <c r="A543" s="43" t="s">
        <v>1372</v>
      </c>
      <c r="B543" s="79">
        <v>157321.35</v>
      </c>
      <c r="C543" s="79">
        <v>253517</v>
      </c>
      <c r="D543" s="79">
        <v>244496</v>
      </c>
      <c r="E543" s="80">
        <v>-9021</v>
      </c>
    </row>
    <row r="544" spans="1:6" s="41" customFormat="1" ht="13.5" thickBot="1" x14ac:dyDescent="0.25">
      <c r="A544" s="34" t="s">
        <v>1376</v>
      </c>
      <c r="B544" s="35">
        <f t="shared" ref="B544:D544" si="65">SUM(B542:B543)</f>
        <v>547805.35</v>
      </c>
      <c r="C544" s="35">
        <f t="shared" si="65"/>
        <v>870403</v>
      </c>
      <c r="D544" s="35">
        <f t="shared" si="65"/>
        <v>854929</v>
      </c>
      <c r="E544" s="36">
        <f>SUM(E542:E543)</f>
        <v>-15474</v>
      </c>
      <c r="F544" s="40" t="s">
        <v>1386</v>
      </c>
    </row>
    <row r="545" spans="1:6" ht="26.25" thickTop="1" x14ac:dyDescent="0.2">
      <c r="A545" s="44" t="s">
        <v>511</v>
      </c>
      <c r="B545" s="58"/>
      <c r="C545" s="58"/>
      <c r="D545" s="58"/>
      <c r="E545" s="59"/>
    </row>
    <row r="546" spans="1:6" x14ac:dyDescent="0.2">
      <c r="A546" s="42" t="s">
        <v>1370</v>
      </c>
      <c r="B546" s="77">
        <v>415756.79</v>
      </c>
      <c r="C546" s="77">
        <v>470373</v>
      </c>
      <c r="D546" s="77">
        <v>469009</v>
      </c>
      <c r="E546" s="78">
        <v>-1364</v>
      </c>
    </row>
    <row r="547" spans="1:6" x14ac:dyDescent="0.2">
      <c r="A547" s="43" t="s">
        <v>1372</v>
      </c>
      <c r="B547" s="79">
        <v>167525.41</v>
      </c>
      <c r="C547" s="79">
        <v>193074</v>
      </c>
      <c r="D547" s="79">
        <v>175352</v>
      </c>
      <c r="E547" s="80">
        <v>-17722</v>
      </c>
    </row>
    <row r="548" spans="1:6" s="41" customFormat="1" ht="13.5" thickBot="1" x14ac:dyDescent="0.25">
      <c r="A548" s="34" t="s">
        <v>1376</v>
      </c>
      <c r="B548" s="35">
        <f t="shared" ref="B548:D548" si="66">SUM(B546:B547)</f>
        <v>583282.19999999995</v>
      </c>
      <c r="C548" s="35">
        <f t="shared" si="66"/>
        <v>663447</v>
      </c>
      <c r="D548" s="35">
        <f t="shared" si="66"/>
        <v>644361</v>
      </c>
      <c r="E548" s="36">
        <f>SUM(E546:E547)</f>
        <v>-19086</v>
      </c>
      <c r="F548" s="40" t="s">
        <v>1386</v>
      </c>
    </row>
    <row r="549" spans="1:6" ht="26.25" thickTop="1" x14ac:dyDescent="0.2">
      <c r="A549" s="44" t="s">
        <v>514</v>
      </c>
      <c r="B549" s="58"/>
      <c r="C549" s="58"/>
      <c r="D549" s="58"/>
      <c r="E549" s="59"/>
    </row>
    <row r="550" spans="1:6" x14ac:dyDescent="0.2">
      <c r="A550" s="42" t="s">
        <v>1370</v>
      </c>
      <c r="B550" s="77">
        <v>551142.84</v>
      </c>
      <c r="C550" s="77">
        <v>550430</v>
      </c>
      <c r="D550" s="77">
        <v>557244</v>
      </c>
      <c r="E550" s="78">
        <v>6814</v>
      </c>
    </row>
    <row r="551" spans="1:6" x14ac:dyDescent="0.2">
      <c r="A551" s="43" t="s">
        <v>1372</v>
      </c>
      <c r="B551" s="79">
        <v>223500.51</v>
      </c>
      <c r="C551" s="79">
        <v>225918</v>
      </c>
      <c r="D551" s="79">
        <v>223717</v>
      </c>
      <c r="E551" s="80">
        <v>-2201</v>
      </c>
    </row>
    <row r="552" spans="1:6" ht="13.5" thickBot="1" x14ac:dyDescent="0.25">
      <c r="A552" s="34" t="s">
        <v>1376</v>
      </c>
      <c r="B552" s="35">
        <f t="shared" ref="B552:D552" si="67">SUM(B550:B551)</f>
        <v>774643.35</v>
      </c>
      <c r="C552" s="35">
        <f t="shared" si="67"/>
        <v>776348</v>
      </c>
      <c r="D552" s="35">
        <f t="shared" si="67"/>
        <v>780961</v>
      </c>
      <c r="E552" s="36">
        <f>SUM(E550:E551)</f>
        <v>4613</v>
      </c>
    </row>
    <row r="553" spans="1:6" s="41" customFormat="1" ht="13.5" thickTop="1" x14ac:dyDescent="0.2">
      <c r="A553" s="44" t="s">
        <v>517</v>
      </c>
      <c r="B553" s="58"/>
      <c r="C553" s="58"/>
      <c r="D553" s="58"/>
      <c r="E553" s="59"/>
      <c r="F553" s="40" t="s">
        <v>1386</v>
      </c>
    </row>
    <row r="554" spans="1:6" x14ac:dyDescent="0.2">
      <c r="A554" s="42" t="s">
        <v>1370</v>
      </c>
      <c r="B554" s="77">
        <f>516504.59-8000</f>
        <v>508504.59</v>
      </c>
      <c r="C554" s="77">
        <v>574208</v>
      </c>
      <c r="D554" s="77">
        <v>641371</v>
      </c>
      <c r="E554" s="78">
        <v>67163</v>
      </c>
    </row>
    <row r="555" spans="1:6" x14ac:dyDescent="0.2">
      <c r="A555" s="43" t="s">
        <v>1372</v>
      </c>
      <c r="B555" s="79">
        <f>209568.57-3255.77</f>
        <v>206312.80000000002</v>
      </c>
      <c r="C555" s="79">
        <v>235808</v>
      </c>
      <c r="D555" s="79">
        <v>256451</v>
      </c>
      <c r="E555" s="80">
        <v>20643</v>
      </c>
    </row>
    <row r="556" spans="1:6" ht="13.5" thickBot="1" x14ac:dyDescent="0.25">
      <c r="A556" s="34" t="s">
        <v>1376</v>
      </c>
      <c r="B556" s="35">
        <f t="shared" ref="B556:D556" si="68">SUM(B554:B555)</f>
        <v>714817.39</v>
      </c>
      <c r="C556" s="35">
        <f t="shared" si="68"/>
        <v>810016</v>
      </c>
      <c r="D556" s="35">
        <f t="shared" si="68"/>
        <v>897822</v>
      </c>
      <c r="E556" s="36">
        <f>SUM(E554:E555)</f>
        <v>87806</v>
      </c>
    </row>
    <row r="557" spans="1:6" s="41" customFormat="1" ht="26.25" thickTop="1" x14ac:dyDescent="0.2">
      <c r="A557" s="44" t="s">
        <v>520</v>
      </c>
      <c r="B557" s="58"/>
      <c r="C557" s="58"/>
      <c r="D557" s="58"/>
      <c r="E557" s="59"/>
      <c r="F557" s="40" t="s">
        <v>1386</v>
      </c>
    </row>
    <row r="558" spans="1:6" x14ac:dyDescent="0.2">
      <c r="A558" s="42" t="s">
        <v>1370</v>
      </c>
      <c r="B558" s="77">
        <v>227980.32</v>
      </c>
      <c r="C558" s="77">
        <v>292479</v>
      </c>
      <c r="D558" s="77">
        <v>320915</v>
      </c>
      <c r="E558" s="78">
        <v>28436</v>
      </c>
    </row>
    <row r="559" spans="1:6" x14ac:dyDescent="0.2">
      <c r="A559" s="43" t="s">
        <v>1372</v>
      </c>
      <c r="B559" s="79">
        <v>91547.34</v>
      </c>
      <c r="C559" s="79">
        <v>118438</v>
      </c>
      <c r="D559" s="79">
        <v>127325</v>
      </c>
      <c r="E559" s="80">
        <v>8887</v>
      </c>
    </row>
    <row r="560" spans="1:6" ht="13.5" thickBot="1" x14ac:dyDescent="0.25">
      <c r="A560" s="34" t="s">
        <v>1376</v>
      </c>
      <c r="B560" s="35">
        <f t="shared" ref="B560:D560" si="69">SUM(B558:B559)</f>
        <v>319527.66000000003</v>
      </c>
      <c r="C560" s="35">
        <f t="shared" si="69"/>
        <v>410917</v>
      </c>
      <c r="D560" s="35">
        <f t="shared" si="69"/>
        <v>448240</v>
      </c>
      <c r="E560" s="36">
        <f>SUM(E558:E559)</f>
        <v>37323</v>
      </c>
    </row>
    <row r="561" spans="1:6" s="41" customFormat="1" ht="13.5" thickTop="1" x14ac:dyDescent="0.2">
      <c r="A561" s="44" t="s">
        <v>523</v>
      </c>
      <c r="B561" s="58"/>
      <c r="C561" s="58"/>
      <c r="D561" s="58"/>
      <c r="E561" s="59"/>
      <c r="F561" s="40" t="s">
        <v>1386</v>
      </c>
    </row>
    <row r="562" spans="1:6" x14ac:dyDescent="0.2">
      <c r="A562" s="42" t="s">
        <v>1370</v>
      </c>
      <c r="B562" s="77">
        <v>111738.96</v>
      </c>
      <c r="C562" s="77">
        <v>111284</v>
      </c>
      <c r="D562" s="77">
        <v>111734</v>
      </c>
      <c r="E562" s="78">
        <v>450</v>
      </c>
    </row>
    <row r="563" spans="1:6" x14ac:dyDescent="0.2">
      <c r="A563" s="43" t="s">
        <v>1372</v>
      </c>
      <c r="B563" s="79">
        <v>44959.199999999997</v>
      </c>
      <c r="C563" s="79">
        <v>45478</v>
      </c>
      <c r="D563" s="79">
        <v>44492</v>
      </c>
      <c r="E563" s="80">
        <v>-986</v>
      </c>
    </row>
    <row r="564" spans="1:6" ht="13.5" thickBot="1" x14ac:dyDescent="0.25">
      <c r="A564" s="34" t="s">
        <v>1376</v>
      </c>
      <c r="B564" s="35">
        <f t="shared" ref="B564:D564" si="70">SUM(B562:B563)</f>
        <v>156698.16</v>
      </c>
      <c r="C564" s="35">
        <f t="shared" si="70"/>
        <v>156762</v>
      </c>
      <c r="D564" s="35">
        <f t="shared" si="70"/>
        <v>156226</v>
      </c>
      <c r="E564" s="36">
        <f>SUM(E562:E563)</f>
        <v>-536</v>
      </c>
    </row>
    <row r="565" spans="1:6" s="41" customFormat="1" ht="13.5" thickTop="1" x14ac:dyDescent="0.2">
      <c r="A565" s="44" t="s">
        <v>526</v>
      </c>
      <c r="B565" s="58"/>
      <c r="C565" s="58"/>
      <c r="D565" s="58"/>
      <c r="E565" s="59"/>
      <c r="F565" s="40" t="s">
        <v>1386</v>
      </c>
    </row>
    <row r="566" spans="1:6" x14ac:dyDescent="0.2">
      <c r="A566" s="42" t="s">
        <v>1370</v>
      </c>
      <c r="B566" s="77">
        <v>86970.64</v>
      </c>
      <c r="C566" s="77">
        <v>86920</v>
      </c>
      <c r="D566" s="77">
        <v>86920</v>
      </c>
      <c r="E566" s="78">
        <v>0</v>
      </c>
    </row>
    <row r="567" spans="1:6" x14ac:dyDescent="0.2">
      <c r="A567" s="43" t="s">
        <v>1372</v>
      </c>
      <c r="B567" s="79">
        <v>34974.980000000003</v>
      </c>
      <c r="C567" s="79">
        <v>35379</v>
      </c>
      <c r="D567" s="79">
        <v>34712</v>
      </c>
      <c r="E567" s="80">
        <v>-667</v>
      </c>
    </row>
    <row r="568" spans="1:6" ht="13.5" thickBot="1" x14ac:dyDescent="0.25">
      <c r="A568" s="34" t="s">
        <v>1376</v>
      </c>
      <c r="B568" s="35">
        <f t="shared" ref="B568:D568" si="71">SUM(B566:B567)</f>
        <v>121945.62</v>
      </c>
      <c r="C568" s="35">
        <f t="shared" si="71"/>
        <v>122299</v>
      </c>
      <c r="D568" s="35">
        <f t="shared" si="71"/>
        <v>121632</v>
      </c>
      <c r="E568" s="36">
        <f>SUM(E566:E567)</f>
        <v>-667</v>
      </c>
    </row>
    <row r="569" spans="1:6" s="41" customFormat="1" ht="13.5" thickTop="1" x14ac:dyDescent="0.2">
      <c r="A569" s="44" t="s">
        <v>529</v>
      </c>
      <c r="B569" s="58"/>
      <c r="C569" s="58"/>
      <c r="D569" s="58"/>
      <c r="E569" s="59"/>
      <c r="F569" s="40" t="s">
        <v>1386</v>
      </c>
    </row>
    <row r="570" spans="1:6" x14ac:dyDescent="0.2">
      <c r="A570" s="42" t="s">
        <v>1370</v>
      </c>
      <c r="B570" s="77">
        <f>81935.66+14000.04</f>
        <v>95935.700000000012</v>
      </c>
      <c r="C570" s="77">
        <v>104582</v>
      </c>
      <c r="D570" s="77">
        <v>110398</v>
      </c>
      <c r="E570" s="78">
        <v>5816</v>
      </c>
    </row>
    <row r="571" spans="1:6" x14ac:dyDescent="0.2">
      <c r="A571" s="43" t="s">
        <v>1372</v>
      </c>
      <c r="B571" s="79">
        <f>32951.39+5533.94</f>
        <v>38485.33</v>
      </c>
      <c r="C571" s="79">
        <v>42932</v>
      </c>
      <c r="D571" s="79">
        <v>43807</v>
      </c>
      <c r="E571" s="80">
        <v>875</v>
      </c>
    </row>
    <row r="572" spans="1:6" ht="13.5" thickBot="1" x14ac:dyDescent="0.25">
      <c r="A572" s="34" t="s">
        <v>1376</v>
      </c>
      <c r="B572" s="35">
        <f t="shared" ref="B572:D572" si="72">SUM(B570:B571)</f>
        <v>134421.03000000003</v>
      </c>
      <c r="C572" s="35">
        <f t="shared" si="72"/>
        <v>147514</v>
      </c>
      <c r="D572" s="35">
        <f t="shared" si="72"/>
        <v>154205</v>
      </c>
      <c r="E572" s="36">
        <f>SUM(E570:E571)</f>
        <v>6691</v>
      </c>
    </row>
    <row r="573" spans="1:6" s="41" customFormat="1" ht="26.25" thickTop="1" x14ac:dyDescent="0.2">
      <c r="A573" s="44" t="s">
        <v>532</v>
      </c>
      <c r="B573" s="58"/>
      <c r="C573" s="58"/>
      <c r="D573" s="58"/>
      <c r="E573" s="59"/>
      <c r="F573" s="40" t="s">
        <v>1386</v>
      </c>
    </row>
    <row r="574" spans="1:6" x14ac:dyDescent="0.2">
      <c r="A574" s="42" t="s">
        <v>1370</v>
      </c>
      <c r="B574" s="77">
        <v>27556.83</v>
      </c>
      <c r="C574" s="77">
        <v>45435</v>
      </c>
      <c r="D574" s="77">
        <v>45241</v>
      </c>
      <c r="E574" s="78">
        <v>-194</v>
      </c>
    </row>
    <row r="575" spans="1:6" x14ac:dyDescent="0.2">
      <c r="A575" s="43" t="s">
        <v>1372</v>
      </c>
      <c r="B575" s="79">
        <v>10978.62</v>
      </c>
      <c r="C575" s="79">
        <v>18525</v>
      </c>
      <c r="D575" s="79">
        <v>17840</v>
      </c>
      <c r="E575" s="80">
        <v>-685</v>
      </c>
    </row>
    <row r="576" spans="1:6" ht="13.5" thickBot="1" x14ac:dyDescent="0.25">
      <c r="A576" s="34" t="s">
        <v>1376</v>
      </c>
      <c r="B576" s="35">
        <f t="shared" ref="B576:D576" si="73">SUM(B574:B575)</f>
        <v>38535.450000000004</v>
      </c>
      <c r="C576" s="35">
        <f t="shared" si="73"/>
        <v>63960</v>
      </c>
      <c r="D576" s="35">
        <f t="shared" si="73"/>
        <v>63081</v>
      </c>
      <c r="E576" s="36">
        <f>SUM(E574:E575)</f>
        <v>-879</v>
      </c>
    </row>
    <row r="577" spans="1:6" s="41" customFormat="1" ht="13.5" thickTop="1" x14ac:dyDescent="0.2">
      <c r="A577" s="44" t="s">
        <v>535</v>
      </c>
      <c r="B577" s="58"/>
      <c r="C577" s="58"/>
      <c r="D577" s="58"/>
      <c r="E577" s="59"/>
      <c r="F577" s="40" t="s">
        <v>1386</v>
      </c>
    </row>
    <row r="578" spans="1:6" ht="15" customHeight="1" x14ac:dyDescent="0.2">
      <c r="A578" s="42" t="s">
        <v>1370</v>
      </c>
      <c r="B578" s="77">
        <v>37402.239999999998</v>
      </c>
      <c r="C578" s="77">
        <v>60067</v>
      </c>
      <c r="D578" s="77">
        <v>49397</v>
      </c>
      <c r="E578" s="78">
        <v>-10670</v>
      </c>
    </row>
    <row r="579" spans="1:6" x14ac:dyDescent="0.2">
      <c r="A579" s="43" t="s">
        <v>1372</v>
      </c>
      <c r="B579" s="79">
        <v>14968.85</v>
      </c>
      <c r="C579" s="79">
        <v>24587</v>
      </c>
      <c r="D579" s="79">
        <v>19568</v>
      </c>
      <c r="E579" s="80">
        <v>-5019</v>
      </c>
    </row>
    <row r="580" spans="1:6" ht="13.5" thickBot="1" x14ac:dyDescent="0.25">
      <c r="A580" s="34" t="s">
        <v>1376</v>
      </c>
      <c r="B580" s="35">
        <f t="shared" ref="B580:D580" si="74">SUM(B578:B579)</f>
        <v>52371.09</v>
      </c>
      <c r="C580" s="35">
        <f t="shared" si="74"/>
        <v>84654</v>
      </c>
      <c r="D580" s="35">
        <f t="shared" si="74"/>
        <v>68965</v>
      </c>
      <c r="E580" s="36">
        <f>SUM(E578:E579)</f>
        <v>-15689</v>
      </c>
    </row>
    <row r="581" spans="1:6" s="41" customFormat="1" ht="13.5" thickTop="1" x14ac:dyDescent="0.2">
      <c r="A581" s="44" t="s">
        <v>538</v>
      </c>
      <c r="B581" s="58"/>
      <c r="C581" s="58"/>
      <c r="D581" s="58"/>
      <c r="E581" s="59"/>
      <c r="F581" s="40" t="s">
        <v>1386</v>
      </c>
    </row>
    <row r="582" spans="1:6" x14ac:dyDescent="0.2">
      <c r="A582" s="42" t="s">
        <v>1370</v>
      </c>
      <c r="B582" s="77">
        <v>29737.86</v>
      </c>
      <c r="C582" s="77">
        <v>27821</v>
      </c>
      <c r="D582" s="77">
        <v>29702</v>
      </c>
      <c r="E582" s="78">
        <v>1881</v>
      </c>
    </row>
    <row r="583" spans="1:6" x14ac:dyDescent="0.2">
      <c r="A583" s="43" t="s">
        <v>1372</v>
      </c>
      <c r="B583" s="79">
        <v>11920.55</v>
      </c>
      <c r="C583" s="79">
        <v>11338</v>
      </c>
      <c r="D583" s="79">
        <v>11740</v>
      </c>
      <c r="E583" s="80">
        <v>402</v>
      </c>
    </row>
    <row r="584" spans="1:6" ht="13.5" thickBot="1" x14ac:dyDescent="0.25">
      <c r="A584" s="34" t="s">
        <v>1376</v>
      </c>
      <c r="B584" s="35">
        <f t="shared" ref="B584:D584" si="75">SUM(B582:B583)</f>
        <v>41658.410000000003</v>
      </c>
      <c r="C584" s="35">
        <f t="shared" si="75"/>
        <v>39159</v>
      </c>
      <c r="D584" s="35">
        <f t="shared" si="75"/>
        <v>41442</v>
      </c>
      <c r="E584" s="36">
        <f>SUM(E582:E583)</f>
        <v>2283</v>
      </c>
    </row>
    <row r="585" spans="1:6" s="41" customFormat="1" ht="13.5" thickTop="1" x14ac:dyDescent="0.2">
      <c r="A585" s="44" t="s">
        <v>541</v>
      </c>
      <c r="B585" s="58"/>
      <c r="C585" s="58"/>
      <c r="D585" s="58"/>
      <c r="E585" s="59"/>
      <c r="F585" s="40" t="s">
        <v>1386</v>
      </c>
    </row>
    <row r="586" spans="1:6" x14ac:dyDescent="0.2">
      <c r="A586" s="42" t="s">
        <v>1370</v>
      </c>
      <c r="B586" s="77">
        <v>51507.67</v>
      </c>
      <c r="C586" s="77">
        <v>61215</v>
      </c>
      <c r="D586" s="77">
        <v>75231</v>
      </c>
      <c r="E586" s="78">
        <v>14016</v>
      </c>
    </row>
    <row r="587" spans="1:6" x14ac:dyDescent="0.2">
      <c r="A587" s="43" t="s">
        <v>1372</v>
      </c>
      <c r="B587" s="79">
        <v>20962.3</v>
      </c>
      <c r="C587" s="79">
        <v>25214</v>
      </c>
      <c r="D587" s="79">
        <v>30295</v>
      </c>
      <c r="E587" s="80">
        <v>5081</v>
      </c>
    </row>
    <row r="588" spans="1:6" ht="13.5" thickBot="1" x14ac:dyDescent="0.25">
      <c r="A588" s="34" t="s">
        <v>1376</v>
      </c>
      <c r="B588" s="35">
        <f t="shared" ref="B588:D588" si="76">SUM(B586:B587)</f>
        <v>72469.97</v>
      </c>
      <c r="C588" s="35">
        <f t="shared" si="76"/>
        <v>86429</v>
      </c>
      <c r="D588" s="35">
        <f t="shared" si="76"/>
        <v>105526</v>
      </c>
      <c r="E588" s="36">
        <f>SUM(E586:E587)</f>
        <v>19097</v>
      </c>
    </row>
    <row r="589" spans="1:6" s="41" customFormat="1" ht="26.25" thickTop="1" x14ac:dyDescent="0.2">
      <c r="A589" s="44" t="s">
        <v>544</v>
      </c>
      <c r="B589" s="58"/>
      <c r="C589" s="58"/>
      <c r="D589" s="58"/>
      <c r="E589" s="59"/>
      <c r="F589" s="40" t="s">
        <v>1386</v>
      </c>
    </row>
    <row r="590" spans="1:6" x14ac:dyDescent="0.2">
      <c r="A590" s="42" t="s">
        <v>1370</v>
      </c>
      <c r="B590" s="77">
        <v>11999.97</v>
      </c>
      <c r="C590" s="77">
        <v>14438</v>
      </c>
      <c r="D590" s="77">
        <v>10914</v>
      </c>
      <c r="E590" s="78">
        <v>-3524</v>
      </c>
    </row>
    <row r="591" spans="1:6" x14ac:dyDescent="0.2">
      <c r="A591" s="43" t="s">
        <v>1372</v>
      </c>
      <c r="B591" s="79">
        <v>4569.2299999999996</v>
      </c>
      <c r="C591" s="79">
        <v>5947</v>
      </c>
      <c r="D591" s="79">
        <v>4282</v>
      </c>
      <c r="E591" s="80">
        <v>-1665</v>
      </c>
    </row>
    <row r="592" spans="1:6" ht="13.5" thickBot="1" x14ac:dyDescent="0.25">
      <c r="A592" s="34" t="s">
        <v>1376</v>
      </c>
      <c r="B592" s="35">
        <f t="shared" ref="B592:D592" si="77">SUM(B590:B591)</f>
        <v>16569.199999999997</v>
      </c>
      <c r="C592" s="35">
        <f t="shared" si="77"/>
        <v>20385</v>
      </c>
      <c r="D592" s="35">
        <f t="shared" si="77"/>
        <v>15196</v>
      </c>
      <c r="E592" s="36">
        <f>SUM(E590:E591)</f>
        <v>-5189</v>
      </c>
    </row>
    <row r="593" spans="1:6" s="41" customFormat="1" ht="13.5" thickTop="1" x14ac:dyDescent="0.2">
      <c r="A593" s="44" t="s">
        <v>547</v>
      </c>
      <c r="B593" s="58"/>
      <c r="C593" s="58"/>
      <c r="D593" s="58"/>
      <c r="E593" s="59"/>
      <c r="F593" s="40" t="s">
        <v>1386</v>
      </c>
    </row>
    <row r="594" spans="1:6" x14ac:dyDescent="0.2">
      <c r="A594" s="42" t="s">
        <v>1370</v>
      </c>
      <c r="B594" s="77">
        <v>256408.95</v>
      </c>
      <c r="C594" s="77">
        <v>287143</v>
      </c>
      <c r="D594" s="77">
        <v>293693</v>
      </c>
      <c r="E594" s="78">
        <v>6550</v>
      </c>
    </row>
    <row r="595" spans="1:6" x14ac:dyDescent="0.2">
      <c r="A595" s="43" t="s">
        <v>1372</v>
      </c>
      <c r="B595" s="79">
        <v>103948.05</v>
      </c>
      <c r="C595" s="79">
        <v>118083</v>
      </c>
      <c r="D595" s="79">
        <v>117561</v>
      </c>
      <c r="E595" s="80">
        <v>-522</v>
      </c>
    </row>
    <row r="596" spans="1:6" ht="13.5" thickBot="1" x14ac:dyDescent="0.25">
      <c r="A596" s="34" t="s">
        <v>1376</v>
      </c>
      <c r="B596" s="35">
        <f t="shared" ref="B596:D596" si="78">SUM(B594:B595)</f>
        <v>360357</v>
      </c>
      <c r="C596" s="35">
        <f t="shared" si="78"/>
        <v>405226</v>
      </c>
      <c r="D596" s="35">
        <f t="shared" si="78"/>
        <v>411254</v>
      </c>
      <c r="E596" s="36">
        <f>SUM(E594:E595)</f>
        <v>6028</v>
      </c>
    </row>
    <row r="597" spans="1:6" ht="13.5" thickTop="1" x14ac:dyDescent="0.2">
      <c r="A597" s="44" t="s">
        <v>550</v>
      </c>
      <c r="B597" s="58"/>
      <c r="C597" s="58"/>
      <c r="D597" s="58"/>
      <c r="E597" s="59"/>
    </row>
    <row r="598" spans="1:6" s="41" customFormat="1" x14ac:dyDescent="0.2">
      <c r="A598" s="42" t="s">
        <v>1370</v>
      </c>
      <c r="B598" s="77">
        <v>183201.48</v>
      </c>
      <c r="C598" s="77">
        <v>296754</v>
      </c>
      <c r="D598" s="77">
        <v>248154</v>
      </c>
      <c r="E598" s="78">
        <v>-48600</v>
      </c>
      <c r="F598" s="40" t="s">
        <v>1386</v>
      </c>
    </row>
    <row r="599" spans="1:6" x14ac:dyDescent="0.2">
      <c r="A599" s="43" t="s">
        <v>1372</v>
      </c>
      <c r="B599" s="79">
        <v>73760.649999999994</v>
      </c>
      <c r="C599" s="79">
        <v>121047</v>
      </c>
      <c r="D599" s="79">
        <v>98467</v>
      </c>
      <c r="E599" s="80">
        <v>-22580</v>
      </c>
    </row>
    <row r="600" spans="1:6" ht="13.5" thickBot="1" x14ac:dyDescent="0.25">
      <c r="A600" s="34" t="s">
        <v>1376</v>
      </c>
      <c r="B600" s="35">
        <f t="shared" ref="B600:D600" si="79">SUM(B598:B599)</f>
        <v>256962.13</v>
      </c>
      <c r="C600" s="35">
        <f t="shared" si="79"/>
        <v>417801</v>
      </c>
      <c r="D600" s="35">
        <f t="shared" si="79"/>
        <v>346621</v>
      </c>
      <c r="E600" s="36">
        <f>SUM(E598:E599)</f>
        <v>-71180</v>
      </c>
    </row>
    <row r="601" spans="1:6" ht="13.5" thickTop="1" x14ac:dyDescent="0.2">
      <c r="A601" s="44" t="s">
        <v>553</v>
      </c>
      <c r="B601" s="58"/>
      <c r="C601" s="58"/>
      <c r="D601" s="58"/>
      <c r="E601" s="59"/>
    </row>
    <row r="602" spans="1:6" x14ac:dyDescent="0.2">
      <c r="A602" s="42" t="s">
        <v>1370</v>
      </c>
      <c r="B602" s="77">
        <v>239813.48</v>
      </c>
      <c r="C602" s="77">
        <v>249671</v>
      </c>
      <c r="D602" s="77">
        <v>249671</v>
      </c>
      <c r="E602" s="78">
        <v>0</v>
      </c>
    </row>
    <row r="603" spans="1:6" s="41" customFormat="1" x14ac:dyDescent="0.2">
      <c r="A603" s="43" t="s">
        <v>1372</v>
      </c>
      <c r="B603" s="79">
        <v>97557.86</v>
      </c>
      <c r="C603" s="79">
        <v>102840</v>
      </c>
      <c r="D603" s="79">
        <v>100178</v>
      </c>
      <c r="E603" s="80">
        <v>-2662</v>
      </c>
      <c r="F603" s="40" t="s">
        <v>1386</v>
      </c>
    </row>
    <row r="604" spans="1:6" ht="13.5" thickBot="1" x14ac:dyDescent="0.25">
      <c r="A604" s="34" t="s">
        <v>1376</v>
      </c>
      <c r="B604" s="35">
        <f t="shared" ref="B604:D604" si="80">SUM(B602:B603)</f>
        <v>337371.34</v>
      </c>
      <c r="C604" s="35">
        <f t="shared" si="80"/>
        <v>352511</v>
      </c>
      <c r="D604" s="35">
        <f t="shared" si="80"/>
        <v>349849</v>
      </c>
      <c r="E604" s="36">
        <f>SUM(E602:E603)</f>
        <v>-2662</v>
      </c>
    </row>
    <row r="605" spans="1:6" ht="13.5" thickTop="1" x14ac:dyDescent="0.2">
      <c r="A605" s="44" t="s">
        <v>556</v>
      </c>
      <c r="B605" s="58"/>
      <c r="C605" s="58"/>
      <c r="D605" s="58"/>
      <c r="E605" s="59"/>
    </row>
    <row r="606" spans="1:6" x14ac:dyDescent="0.2">
      <c r="A606" s="42" t="s">
        <v>1370</v>
      </c>
      <c r="B606" s="77">
        <v>16182.23</v>
      </c>
      <c r="C606" s="77">
        <v>27344</v>
      </c>
      <c r="D606" s="77">
        <v>39599</v>
      </c>
      <c r="E606" s="78">
        <v>12255</v>
      </c>
    </row>
    <row r="607" spans="1:6" s="41" customFormat="1" x14ac:dyDescent="0.2">
      <c r="A607" s="43" t="s">
        <v>1372</v>
      </c>
      <c r="B607" s="79">
        <v>6481.24</v>
      </c>
      <c r="C607" s="79">
        <v>11072</v>
      </c>
      <c r="D607" s="79">
        <v>15535</v>
      </c>
      <c r="E607" s="80">
        <v>4463</v>
      </c>
      <c r="F607" s="40" t="s">
        <v>1386</v>
      </c>
    </row>
    <row r="608" spans="1:6" ht="13.5" thickBot="1" x14ac:dyDescent="0.25">
      <c r="A608" s="34" t="s">
        <v>1376</v>
      </c>
      <c r="B608" s="35">
        <f>SUM(B606:B607)</f>
        <v>22663.47</v>
      </c>
      <c r="C608" s="35">
        <f>SUM(C606:C607)</f>
        <v>38416</v>
      </c>
      <c r="D608" s="35">
        <f>SUM(D606:D607)</f>
        <v>55134</v>
      </c>
      <c r="E608" s="36">
        <f>SUM(E606:E607)</f>
        <v>16718</v>
      </c>
    </row>
    <row r="609" spans="1:6" ht="13.5" thickTop="1" x14ac:dyDescent="0.2">
      <c r="A609" s="44" t="s">
        <v>559</v>
      </c>
      <c r="B609" s="58"/>
      <c r="C609" s="58"/>
      <c r="D609" s="58"/>
      <c r="E609" s="59"/>
    </row>
    <row r="610" spans="1:6" s="41" customFormat="1" x14ac:dyDescent="0.2">
      <c r="A610" s="42" t="s">
        <v>1370</v>
      </c>
      <c r="B610" s="77">
        <v>79397.84</v>
      </c>
      <c r="C610" s="77">
        <v>66397</v>
      </c>
      <c r="D610" s="77">
        <v>67897</v>
      </c>
      <c r="E610" s="78">
        <v>1500</v>
      </c>
      <c r="F610" s="40" t="s">
        <v>1386</v>
      </c>
    </row>
    <row r="611" spans="1:6" x14ac:dyDescent="0.2">
      <c r="A611" s="43" t="s">
        <v>1372</v>
      </c>
      <c r="B611" s="79">
        <v>32151.31</v>
      </c>
      <c r="C611" s="79">
        <v>27349</v>
      </c>
      <c r="D611" s="79">
        <v>27273</v>
      </c>
      <c r="E611" s="80">
        <v>-76</v>
      </c>
    </row>
    <row r="612" spans="1:6" ht="13.5" thickBot="1" x14ac:dyDescent="0.25">
      <c r="A612" s="34" t="s">
        <v>1376</v>
      </c>
      <c r="B612" s="35">
        <f t="shared" ref="B612:D612" si="81">SUM(B610:B611)</f>
        <v>111549.15</v>
      </c>
      <c r="C612" s="35">
        <f t="shared" si="81"/>
        <v>93746</v>
      </c>
      <c r="D612" s="35">
        <f t="shared" si="81"/>
        <v>95170</v>
      </c>
      <c r="E612" s="36">
        <f>SUM(E610:E611)</f>
        <v>1424</v>
      </c>
    </row>
    <row r="613" spans="1:6" ht="26.25" thickTop="1" x14ac:dyDescent="0.2">
      <c r="A613" s="44" t="s">
        <v>562</v>
      </c>
      <c r="B613" s="58"/>
      <c r="C613" s="58"/>
      <c r="D613" s="58"/>
      <c r="E613" s="59"/>
    </row>
    <row r="614" spans="1:6" s="41" customFormat="1" x14ac:dyDescent="0.2">
      <c r="A614" s="42" t="s">
        <v>1370</v>
      </c>
      <c r="B614" s="77">
        <v>120465.74</v>
      </c>
      <c r="C614" s="77">
        <v>159804</v>
      </c>
      <c r="D614" s="77">
        <v>160704</v>
      </c>
      <c r="E614" s="78">
        <v>900</v>
      </c>
      <c r="F614" s="40" t="s">
        <v>1386</v>
      </c>
    </row>
    <row r="615" spans="1:6" x14ac:dyDescent="0.2">
      <c r="A615" s="43" t="s">
        <v>1372</v>
      </c>
      <c r="B615" s="79">
        <v>48784.21</v>
      </c>
      <c r="C615" s="79">
        <v>65579</v>
      </c>
      <c r="D615" s="79">
        <v>64507</v>
      </c>
      <c r="E615" s="80">
        <v>-1072</v>
      </c>
    </row>
    <row r="616" spans="1:6" ht="13.5" thickBot="1" x14ac:dyDescent="0.25">
      <c r="A616" s="34" t="s">
        <v>1376</v>
      </c>
      <c r="B616" s="35">
        <f t="shared" ref="B616:D616" si="82">SUM(B614:B615)</f>
        <v>169249.95</v>
      </c>
      <c r="C616" s="35">
        <f t="shared" si="82"/>
        <v>225383</v>
      </c>
      <c r="D616" s="35">
        <f t="shared" si="82"/>
        <v>225211</v>
      </c>
      <c r="E616" s="36">
        <f>SUM(E614:E615)</f>
        <v>-172</v>
      </c>
    </row>
    <row r="617" spans="1:6" ht="26.25" thickTop="1" x14ac:dyDescent="0.2">
      <c r="A617" s="44" t="s">
        <v>565</v>
      </c>
      <c r="B617" s="58"/>
      <c r="C617" s="58"/>
      <c r="D617" s="58"/>
      <c r="E617" s="59"/>
    </row>
    <row r="618" spans="1:6" s="41" customFormat="1" x14ac:dyDescent="0.2">
      <c r="A618" s="42" t="s">
        <v>1370</v>
      </c>
      <c r="B618" s="77">
        <v>150218.21</v>
      </c>
      <c r="C618" s="77">
        <v>302813</v>
      </c>
      <c r="D618" s="77">
        <v>246324</v>
      </c>
      <c r="E618" s="78">
        <v>-56489</v>
      </c>
      <c r="F618" s="40" t="s">
        <v>1386</v>
      </c>
    </row>
    <row r="619" spans="1:6" x14ac:dyDescent="0.2">
      <c r="A619" s="43" t="s">
        <v>1372</v>
      </c>
      <c r="B619" s="79">
        <v>60397.43</v>
      </c>
      <c r="C619" s="79">
        <v>123664</v>
      </c>
      <c r="D619" s="79">
        <v>98562</v>
      </c>
      <c r="E619" s="80">
        <v>-25102</v>
      </c>
    </row>
    <row r="620" spans="1:6" ht="13.5" thickBot="1" x14ac:dyDescent="0.25">
      <c r="A620" s="34" t="s">
        <v>1376</v>
      </c>
      <c r="B620" s="35">
        <f t="shared" ref="B620:D620" si="83">SUM(B618:B619)</f>
        <v>210615.63999999998</v>
      </c>
      <c r="C620" s="35">
        <f t="shared" si="83"/>
        <v>426477</v>
      </c>
      <c r="D620" s="35">
        <f t="shared" si="83"/>
        <v>344886</v>
      </c>
      <c r="E620" s="36">
        <f>SUM(E618:E619)</f>
        <v>-81591</v>
      </c>
    </row>
    <row r="621" spans="1:6" ht="26.25" thickTop="1" x14ac:dyDescent="0.2">
      <c r="A621" s="44" t="s">
        <v>568</v>
      </c>
      <c r="B621" s="58"/>
      <c r="C621" s="58"/>
      <c r="D621" s="58"/>
      <c r="E621" s="59"/>
    </row>
    <row r="622" spans="1:6" s="41" customFormat="1" x14ac:dyDescent="0.2">
      <c r="A622" s="42" t="s">
        <v>1370</v>
      </c>
      <c r="B622" s="77">
        <v>84361.68</v>
      </c>
      <c r="C622" s="77">
        <v>199765</v>
      </c>
      <c r="D622" s="77">
        <v>185782</v>
      </c>
      <c r="E622" s="78">
        <v>-13983</v>
      </c>
      <c r="F622" s="40" t="s">
        <v>1386</v>
      </c>
    </row>
    <row r="623" spans="1:6" x14ac:dyDescent="0.2">
      <c r="A623" s="43" t="s">
        <v>1372</v>
      </c>
      <c r="B623" s="79">
        <v>33770.54</v>
      </c>
      <c r="C623" s="79">
        <v>81194</v>
      </c>
      <c r="D623" s="79">
        <v>73685</v>
      </c>
      <c r="E623" s="80">
        <v>-7509</v>
      </c>
    </row>
    <row r="624" spans="1:6" ht="13.5" thickBot="1" x14ac:dyDescent="0.25">
      <c r="A624" s="34" t="s">
        <v>1376</v>
      </c>
      <c r="B624" s="35">
        <f t="shared" ref="B624:D624" si="84">SUM(B622:B623)</f>
        <v>118132.22</v>
      </c>
      <c r="C624" s="35">
        <f t="shared" si="84"/>
        <v>280959</v>
      </c>
      <c r="D624" s="35">
        <f t="shared" si="84"/>
        <v>259467</v>
      </c>
      <c r="E624" s="36">
        <f>SUM(E622:E623)</f>
        <v>-21492</v>
      </c>
    </row>
    <row r="625" spans="1:6" ht="26.25" thickTop="1" x14ac:dyDescent="0.2">
      <c r="A625" s="44" t="s">
        <v>571</v>
      </c>
      <c r="B625" s="58"/>
      <c r="C625" s="58"/>
      <c r="D625" s="58"/>
      <c r="E625" s="59"/>
    </row>
    <row r="626" spans="1:6" s="41" customFormat="1" x14ac:dyDescent="0.2">
      <c r="A626" s="42" t="s">
        <v>1370</v>
      </c>
      <c r="B626" s="77">
        <v>115054.62</v>
      </c>
      <c r="C626" s="77">
        <v>264371</v>
      </c>
      <c r="D626" s="77">
        <v>248672</v>
      </c>
      <c r="E626" s="78">
        <v>-15699</v>
      </c>
      <c r="F626" s="40" t="s">
        <v>1386</v>
      </c>
    </row>
    <row r="627" spans="1:6" x14ac:dyDescent="0.2">
      <c r="A627" s="43" t="s">
        <v>1372</v>
      </c>
      <c r="B627" s="79">
        <v>46780.1</v>
      </c>
      <c r="C627" s="79">
        <v>108895</v>
      </c>
      <c r="D627" s="79">
        <v>100141</v>
      </c>
      <c r="E627" s="80">
        <v>-8754</v>
      </c>
    </row>
    <row r="628" spans="1:6" ht="13.5" thickBot="1" x14ac:dyDescent="0.25">
      <c r="A628" s="34" t="s">
        <v>1376</v>
      </c>
      <c r="B628" s="35">
        <f t="shared" ref="B628:D628" si="85">SUM(B626:B627)</f>
        <v>161834.72</v>
      </c>
      <c r="C628" s="35">
        <f t="shared" si="85"/>
        <v>373266</v>
      </c>
      <c r="D628" s="35">
        <f t="shared" si="85"/>
        <v>348813</v>
      </c>
      <c r="E628" s="36">
        <f>SUM(E626:E627)</f>
        <v>-24453</v>
      </c>
    </row>
    <row r="629" spans="1:6" ht="26.25" thickTop="1" x14ac:dyDescent="0.2">
      <c r="A629" s="44" t="s">
        <v>574</v>
      </c>
      <c r="B629" s="58"/>
      <c r="C629" s="58"/>
      <c r="D629" s="58"/>
      <c r="E629" s="59"/>
    </row>
    <row r="630" spans="1:6" x14ac:dyDescent="0.2">
      <c r="A630" s="42" t="s">
        <v>1370</v>
      </c>
      <c r="B630" s="77">
        <v>169819.45</v>
      </c>
      <c r="C630" s="77">
        <v>248008</v>
      </c>
      <c r="D630" s="77">
        <v>251579</v>
      </c>
      <c r="E630" s="78">
        <v>3571</v>
      </c>
    </row>
    <row r="631" spans="1:6" x14ac:dyDescent="0.2">
      <c r="A631" s="43" t="s">
        <v>1372</v>
      </c>
      <c r="B631" s="79">
        <v>68674.23</v>
      </c>
      <c r="C631" s="79">
        <v>101688</v>
      </c>
      <c r="D631" s="79">
        <v>100268</v>
      </c>
      <c r="E631" s="80">
        <v>-1420</v>
      </c>
    </row>
    <row r="632" spans="1:6" x14ac:dyDescent="0.2">
      <c r="A632" s="102" t="s">
        <v>1373</v>
      </c>
      <c r="B632" s="103">
        <f>1407.68-909.95</f>
        <v>497.73</v>
      </c>
      <c r="C632" s="103">
        <v>0</v>
      </c>
      <c r="D632" s="103">
        <v>0</v>
      </c>
      <c r="E632" s="104">
        <v>0</v>
      </c>
    </row>
    <row r="633" spans="1:6" ht="13.5" thickBot="1" x14ac:dyDescent="0.25">
      <c r="A633" s="34" t="s">
        <v>1376</v>
      </c>
      <c r="B633" s="35">
        <f>SUM(B630:B632)</f>
        <v>238991.41</v>
      </c>
      <c r="C633" s="35">
        <f t="shared" ref="C633:E633" si="86">SUM(C630:C632)</f>
        <v>349696</v>
      </c>
      <c r="D633" s="35">
        <f t="shared" si="86"/>
        <v>351847</v>
      </c>
      <c r="E633" s="36">
        <f t="shared" si="86"/>
        <v>2151</v>
      </c>
    </row>
    <row r="634" spans="1:6" ht="26.25" thickTop="1" x14ac:dyDescent="0.2">
      <c r="A634" s="44" t="s">
        <v>578</v>
      </c>
      <c r="B634" s="58"/>
      <c r="C634" s="58"/>
      <c r="D634" s="58"/>
      <c r="E634" s="59"/>
    </row>
    <row r="635" spans="1:6" s="41" customFormat="1" x14ac:dyDescent="0.2">
      <c r="A635" s="42" t="s">
        <v>1370</v>
      </c>
      <c r="B635" s="77">
        <v>400443.38</v>
      </c>
      <c r="C635" s="77">
        <v>407213</v>
      </c>
      <c r="D635" s="77">
        <v>407213</v>
      </c>
      <c r="E635" s="78">
        <v>0</v>
      </c>
      <c r="F635" s="40" t="s">
        <v>1386</v>
      </c>
    </row>
    <row r="636" spans="1:6" x14ac:dyDescent="0.2">
      <c r="A636" s="43" t="s">
        <v>1372</v>
      </c>
      <c r="B636" s="79">
        <v>162654.26999999999</v>
      </c>
      <c r="C636" s="79">
        <v>167457</v>
      </c>
      <c r="D636" s="79">
        <v>163750</v>
      </c>
      <c r="E636" s="80">
        <v>-3707</v>
      </c>
    </row>
    <row r="637" spans="1:6" ht="13.5" thickBot="1" x14ac:dyDescent="0.25">
      <c r="A637" s="34" t="s">
        <v>1376</v>
      </c>
      <c r="B637" s="35">
        <f t="shared" ref="B637:D637" si="87">SUM(B635:B636)</f>
        <v>563097.65</v>
      </c>
      <c r="C637" s="35">
        <f t="shared" si="87"/>
        <v>574670</v>
      </c>
      <c r="D637" s="35">
        <f t="shared" si="87"/>
        <v>570963</v>
      </c>
      <c r="E637" s="36">
        <f>SUM(E635:E636)</f>
        <v>-3707</v>
      </c>
    </row>
    <row r="638" spans="1:6" ht="26.25" thickTop="1" x14ac:dyDescent="0.2">
      <c r="A638" s="47" t="s">
        <v>581</v>
      </c>
      <c r="B638" s="60"/>
      <c r="C638" s="60"/>
      <c r="D638" s="60"/>
      <c r="E638" s="61"/>
    </row>
    <row r="639" spans="1:6" s="41" customFormat="1" x14ac:dyDescent="0.2">
      <c r="A639" s="43" t="s">
        <v>1370</v>
      </c>
      <c r="B639" s="79">
        <v>184965.81</v>
      </c>
      <c r="C639" s="79">
        <v>207500</v>
      </c>
      <c r="D639" s="79">
        <v>207500</v>
      </c>
      <c r="E639" s="80">
        <v>0</v>
      </c>
      <c r="F639" s="40" t="s">
        <v>1386</v>
      </c>
    </row>
    <row r="640" spans="1:6" x14ac:dyDescent="0.2">
      <c r="A640" s="43" t="s">
        <v>1372</v>
      </c>
      <c r="B640" s="79">
        <v>73194.490000000005</v>
      </c>
      <c r="C640" s="79">
        <v>84775</v>
      </c>
      <c r="D640" s="79">
        <v>82968</v>
      </c>
      <c r="E640" s="80">
        <v>-1807</v>
      </c>
    </row>
    <row r="641" spans="1:6" ht="13.5" thickBot="1" x14ac:dyDescent="0.25">
      <c r="A641" s="34" t="s">
        <v>1376</v>
      </c>
      <c r="B641" s="35">
        <f t="shared" ref="B641:D641" si="88">SUM(B639:B640)</f>
        <v>258160.3</v>
      </c>
      <c r="C641" s="35">
        <f t="shared" si="88"/>
        <v>292275</v>
      </c>
      <c r="D641" s="35">
        <f t="shared" si="88"/>
        <v>290468</v>
      </c>
      <c r="E641" s="36">
        <f>SUM(E639:E640)</f>
        <v>-1807</v>
      </c>
    </row>
    <row r="642" spans="1:6" ht="13.5" thickTop="1" x14ac:dyDescent="0.2">
      <c r="A642" s="44" t="s">
        <v>584</v>
      </c>
      <c r="B642" s="58"/>
      <c r="C642" s="58"/>
      <c r="D642" s="58"/>
      <c r="E642" s="59"/>
    </row>
    <row r="643" spans="1:6" x14ac:dyDescent="0.2">
      <c r="A643" s="42" t="s">
        <v>1370</v>
      </c>
      <c r="B643" s="77">
        <v>104801.14</v>
      </c>
      <c r="C643" s="77">
        <v>104247</v>
      </c>
      <c r="D643" s="77">
        <v>108550</v>
      </c>
      <c r="E643" s="78">
        <v>4303</v>
      </c>
    </row>
    <row r="644" spans="1:6" x14ac:dyDescent="0.2">
      <c r="A644" s="43" t="s">
        <v>1372</v>
      </c>
      <c r="B644" s="79">
        <v>42040.1</v>
      </c>
      <c r="C644" s="79">
        <v>42324</v>
      </c>
      <c r="D644" s="79">
        <v>43188</v>
      </c>
      <c r="E644" s="80">
        <v>864</v>
      </c>
    </row>
    <row r="645" spans="1:6" s="41" customFormat="1" ht="13.5" thickBot="1" x14ac:dyDescent="0.25">
      <c r="A645" s="34" t="s">
        <v>1376</v>
      </c>
      <c r="B645" s="35">
        <f t="shared" ref="B645:D645" si="89">SUM(B643:B644)</f>
        <v>146841.24</v>
      </c>
      <c r="C645" s="35">
        <f t="shared" si="89"/>
        <v>146571</v>
      </c>
      <c r="D645" s="35">
        <f t="shared" si="89"/>
        <v>151738</v>
      </c>
      <c r="E645" s="36">
        <f>SUM(E643:E644)</f>
        <v>5167</v>
      </c>
      <c r="F645" s="40" t="s">
        <v>1386</v>
      </c>
    </row>
    <row r="646" spans="1:6" ht="26.25" thickTop="1" x14ac:dyDescent="0.2">
      <c r="A646" s="44" t="s">
        <v>587</v>
      </c>
      <c r="B646" s="58"/>
      <c r="C646" s="58"/>
      <c r="D646" s="58"/>
      <c r="E646" s="59"/>
    </row>
    <row r="647" spans="1:6" x14ac:dyDescent="0.2">
      <c r="A647" s="42" t="s">
        <v>1370</v>
      </c>
      <c r="B647" s="77">
        <f>221123.1+518.52</f>
        <v>221641.62</v>
      </c>
      <c r="C647" s="77">
        <v>310318</v>
      </c>
      <c r="D647" s="77">
        <v>350650</v>
      </c>
      <c r="E647" s="78">
        <v>40332</v>
      </c>
    </row>
    <row r="648" spans="1:6" x14ac:dyDescent="0.2">
      <c r="A648" s="43" t="s">
        <v>1372</v>
      </c>
      <c r="B648" s="79">
        <f>88547.52+205.72</f>
        <v>88753.24</v>
      </c>
      <c r="C648" s="79">
        <v>126431</v>
      </c>
      <c r="D648" s="79">
        <v>139960</v>
      </c>
      <c r="E648" s="80">
        <v>13529</v>
      </c>
    </row>
    <row r="649" spans="1:6" ht="13.5" thickBot="1" x14ac:dyDescent="0.25">
      <c r="A649" s="34" t="s">
        <v>1376</v>
      </c>
      <c r="B649" s="35">
        <f t="shared" ref="B649:D649" si="90">SUM(B647:B648)</f>
        <v>310394.86</v>
      </c>
      <c r="C649" s="35">
        <f t="shared" si="90"/>
        <v>436749</v>
      </c>
      <c r="D649" s="35">
        <f t="shared" si="90"/>
        <v>490610</v>
      </c>
      <c r="E649" s="36">
        <f>SUM(E647:E648)</f>
        <v>53861</v>
      </c>
    </row>
    <row r="650" spans="1:6" ht="26.25" thickTop="1" x14ac:dyDescent="0.2">
      <c r="A650" s="44" t="s">
        <v>590</v>
      </c>
      <c r="B650" s="58"/>
      <c r="C650" s="58"/>
      <c r="D650" s="58"/>
      <c r="E650" s="59"/>
    </row>
    <row r="651" spans="1:6" x14ac:dyDescent="0.2">
      <c r="A651" s="42" t="s">
        <v>1370</v>
      </c>
      <c r="B651" s="77">
        <v>333731.53999999998</v>
      </c>
      <c r="C651" s="77">
        <v>579138</v>
      </c>
      <c r="D651" s="77">
        <v>614906</v>
      </c>
      <c r="E651" s="78">
        <v>35768</v>
      </c>
    </row>
    <row r="652" spans="1:6" x14ac:dyDescent="0.2">
      <c r="A652" s="43" t="s">
        <v>1372</v>
      </c>
      <c r="B652" s="79">
        <v>134711.93</v>
      </c>
      <c r="C652" s="79">
        <v>236622</v>
      </c>
      <c r="D652" s="79">
        <v>246525</v>
      </c>
      <c r="E652" s="80">
        <v>9903</v>
      </c>
    </row>
    <row r="653" spans="1:6" ht="13.5" thickBot="1" x14ac:dyDescent="0.25">
      <c r="A653" s="34" t="s">
        <v>1376</v>
      </c>
      <c r="B653" s="35">
        <f>SUM(B651:B652)</f>
        <v>468443.47</v>
      </c>
      <c r="C653" s="35">
        <f>SUM(C651:C652)</f>
        <v>815760</v>
      </c>
      <c r="D653" s="35">
        <f>SUM(D651:D652)</f>
        <v>861431</v>
      </c>
      <c r="E653" s="36">
        <f>SUM(E651:E652)</f>
        <v>45671</v>
      </c>
    </row>
    <row r="654" spans="1:6" ht="13.5" thickTop="1" x14ac:dyDescent="0.2">
      <c r="A654" s="44" t="s">
        <v>593</v>
      </c>
      <c r="B654" s="58"/>
      <c r="C654" s="58"/>
      <c r="D654" s="58"/>
      <c r="E654" s="59"/>
    </row>
    <row r="655" spans="1:6" x14ac:dyDescent="0.2">
      <c r="A655" s="42" t="s">
        <v>1370</v>
      </c>
      <c r="B655" s="77">
        <v>102631.41</v>
      </c>
      <c r="C655" s="77">
        <v>102632</v>
      </c>
      <c r="D655" s="77">
        <v>120632</v>
      </c>
      <c r="E655" s="78">
        <v>18000</v>
      </c>
    </row>
    <row r="656" spans="1:6" x14ac:dyDescent="0.2">
      <c r="A656" s="43" t="s">
        <v>1372</v>
      </c>
      <c r="B656" s="79">
        <v>40973.15</v>
      </c>
      <c r="C656" s="79">
        <v>41647</v>
      </c>
      <c r="D656" s="79">
        <v>47857</v>
      </c>
      <c r="E656" s="80">
        <v>6210</v>
      </c>
    </row>
    <row r="657" spans="1:6" ht="13.5" thickBot="1" x14ac:dyDescent="0.25">
      <c r="A657" s="34" t="s">
        <v>1376</v>
      </c>
      <c r="B657" s="35">
        <f>SUM(B655:B656)</f>
        <v>143604.56</v>
      </c>
      <c r="C657" s="35">
        <f>SUM(C655:C656)</f>
        <v>144279</v>
      </c>
      <c r="D657" s="35">
        <f>SUM(D655:D656)</f>
        <v>168489</v>
      </c>
      <c r="E657" s="36">
        <f>SUM(E655:E656)</f>
        <v>24210</v>
      </c>
    </row>
    <row r="658" spans="1:6" ht="26.25" thickTop="1" x14ac:dyDescent="0.2">
      <c r="A658" s="44" t="s">
        <v>596</v>
      </c>
      <c r="B658" s="58"/>
      <c r="C658" s="58"/>
      <c r="D658" s="58"/>
      <c r="E658" s="59"/>
    </row>
    <row r="659" spans="1:6" s="41" customFormat="1" x14ac:dyDescent="0.2">
      <c r="A659" s="42" t="s">
        <v>1370</v>
      </c>
      <c r="B659" s="77">
        <v>49253.11</v>
      </c>
      <c r="C659" s="77">
        <v>93599</v>
      </c>
      <c r="D659" s="77">
        <v>84609</v>
      </c>
      <c r="E659" s="78">
        <v>-8990</v>
      </c>
      <c r="F659" s="40" t="s">
        <v>1386</v>
      </c>
    </row>
    <row r="660" spans="1:6" x14ac:dyDescent="0.2">
      <c r="A660" s="43" t="s">
        <v>1372</v>
      </c>
      <c r="B660" s="79">
        <v>19671.900000000001</v>
      </c>
      <c r="C660" s="79">
        <v>38554</v>
      </c>
      <c r="D660" s="79">
        <v>33644</v>
      </c>
      <c r="E660" s="80">
        <v>-4910</v>
      </c>
    </row>
    <row r="661" spans="1:6" ht="13.5" thickBot="1" x14ac:dyDescent="0.25">
      <c r="A661" s="34" t="s">
        <v>1376</v>
      </c>
      <c r="B661" s="35">
        <f t="shared" ref="B661:D661" si="91">SUM(B659:B660)</f>
        <v>68925.010000000009</v>
      </c>
      <c r="C661" s="35">
        <f t="shared" si="91"/>
        <v>132153</v>
      </c>
      <c r="D661" s="35">
        <f t="shared" si="91"/>
        <v>118253</v>
      </c>
      <c r="E661" s="36">
        <f>SUM(E659:E660)</f>
        <v>-13900</v>
      </c>
    </row>
    <row r="662" spans="1:6" ht="26.25" thickTop="1" x14ac:dyDescent="0.2">
      <c r="A662" s="44" t="s">
        <v>599</v>
      </c>
      <c r="B662" s="58"/>
      <c r="C662" s="58"/>
      <c r="D662" s="58"/>
      <c r="E662" s="59"/>
    </row>
    <row r="663" spans="1:6" s="41" customFormat="1" x14ac:dyDescent="0.2">
      <c r="A663" s="42" t="s">
        <v>1370</v>
      </c>
      <c r="B663" s="77">
        <v>355263.33</v>
      </c>
      <c r="C663" s="77">
        <v>396708</v>
      </c>
      <c r="D663" s="77">
        <v>399502</v>
      </c>
      <c r="E663" s="78">
        <v>2794</v>
      </c>
      <c r="F663" s="40" t="s">
        <v>1386</v>
      </c>
    </row>
    <row r="664" spans="1:6" x14ac:dyDescent="0.2">
      <c r="A664" s="43" t="s">
        <v>1372</v>
      </c>
      <c r="B664" s="79">
        <v>142440.73000000001</v>
      </c>
      <c r="C664" s="79">
        <v>161480</v>
      </c>
      <c r="D664" s="79">
        <v>158446</v>
      </c>
      <c r="E664" s="80">
        <v>-3034</v>
      </c>
    </row>
    <row r="665" spans="1:6" ht="13.5" thickBot="1" x14ac:dyDescent="0.25">
      <c r="A665" s="34" t="s">
        <v>1376</v>
      </c>
      <c r="B665" s="35">
        <f t="shared" ref="B665:D665" si="92">SUM(B663:B664)</f>
        <v>497704.06000000006</v>
      </c>
      <c r="C665" s="35">
        <f t="shared" si="92"/>
        <v>558188</v>
      </c>
      <c r="D665" s="35">
        <f t="shared" si="92"/>
        <v>557948</v>
      </c>
      <c r="E665" s="36">
        <f>SUM(E663:E664)</f>
        <v>-240</v>
      </c>
    </row>
    <row r="666" spans="1:6" ht="13.5" thickTop="1" x14ac:dyDescent="0.2">
      <c r="A666" s="44" t="s">
        <v>602</v>
      </c>
      <c r="B666" s="45"/>
      <c r="C666" s="45"/>
      <c r="D666" s="45"/>
      <c r="E666" s="46"/>
    </row>
    <row r="667" spans="1:6" s="41" customFormat="1" x14ac:dyDescent="0.2">
      <c r="A667" s="42" t="s">
        <v>1370</v>
      </c>
      <c r="B667" s="77">
        <v>119483.37</v>
      </c>
      <c r="C667" s="77">
        <v>191429</v>
      </c>
      <c r="D667" s="77">
        <v>191429</v>
      </c>
      <c r="E667" s="78">
        <v>0</v>
      </c>
      <c r="F667" s="40" t="s">
        <v>1386</v>
      </c>
    </row>
    <row r="668" spans="1:6" x14ac:dyDescent="0.2">
      <c r="A668" s="43" t="s">
        <v>1372</v>
      </c>
      <c r="B668" s="79">
        <v>48626.34</v>
      </c>
      <c r="C668" s="79">
        <v>78851</v>
      </c>
      <c r="D668" s="79">
        <v>77088</v>
      </c>
      <c r="E668" s="80">
        <v>-1763</v>
      </c>
    </row>
    <row r="669" spans="1:6" ht="13.5" thickBot="1" x14ac:dyDescent="0.25">
      <c r="A669" s="34" t="s">
        <v>1376</v>
      </c>
      <c r="B669" s="35">
        <f t="shared" ref="B669:D669" si="93">SUM(B667:B668)</f>
        <v>168109.71</v>
      </c>
      <c r="C669" s="35">
        <f t="shared" si="93"/>
        <v>270280</v>
      </c>
      <c r="D669" s="35">
        <f t="shared" si="93"/>
        <v>268517</v>
      </c>
      <c r="E669" s="36">
        <f>SUM(E667:E668)</f>
        <v>-1763</v>
      </c>
    </row>
    <row r="670" spans="1:6" ht="13.5" thickTop="1" x14ac:dyDescent="0.2">
      <c r="A670" s="44" t="s">
        <v>605</v>
      </c>
      <c r="B670" s="58"/>
      <c r="C670" s="58"/>
      <c r="D670" s="58"/>
      <c r="E670" s="59"/>
    </row>
    <row r="671" spans="1:6" x14ac:dyDescent="0.2">
      <c r="A671" s="42" t="s">
        <v>1370</v>
      </c>
      <c r="B671" s="77">
        <v>51589.53</v>
      </c>
      <c r="C671" s="77">
        <v>75448</v>
      </c>
      <c r="D671" s="77">
        <v>75359</v>
      </c>
      <c r="E671" s="78">
        <v>-89</v>
      </c>
    </row>
    <row r="672" spans="1:6" s="41" customFormat="1" x14ac:dyDescent="0.2">
      <c r="A672" s="43" t="s">
        <v>1372</v>
      </c>
      <c r="B672" s="79">
        <v>20477.71</v>
      </c>
      <c r="C672" s="79">
        <v>30462</v>
      </c>
      <c r="D672" s="79">
        <v>29705</v>
      </c>
      <c r="E672" s="80">
        <v>-757</v>
      </c>
      <c r="F672" s="40" t="s">
        <v>1386</v>
      </c>
    </row>
    <row r="673" spans="1:6" ht="13.5" thickBot="1" x14ac:dyDescent="0.25">
      <c r="A673" s="34" t="s">
        <v>1376</v>
      </c>
      <c r="B673" s="35">
        <f t="shared" ref="B673:D673" si="94">SUM(B671:B672)</f>
        <v>72067.239999999991</v>
      </c>
      <c r="C673" s="35">
        <f t="shared" si="94"/>
        <v>105910</v>
      </c>
      <c r="D673" s="35">
        <f t="shared" si="94"/>
        <v>105064</v>
      </c>
      <c r="E673" s="36">
        <f>SUM(E671:E672)</f>
        <v>-846</v>
      </c>
    </row>
    <row r="674" spans="1:6" ht="26.25" thickTop="1" x14ac:dyDescent="0.2">
      <c r="A674" s="44" t="s">
        <v>608</v>
      </c>
      <c r="B674" s="58"/>
      <c r="C674" s="58"/>
      <c r="D674" s="58"/>
      <c r="E674" s="59"/>
    </row>
    <row r="675" spans="1:6" x14ac:dyDescent="0.2">
      <c r="A675" s="42" t="s">
        <v>1370</v>
      </c>
      <c r="B675" s="77">
        <v>47763.76</v>
      </c>
      <c r="C675" s="77">
        <v>60766</v>
      </c>
      <c r="D675" s="77">
        <v>59789</v>
      </c>
      <c r="E675" s="78">
        <v>-977</v>
      </c>
    </row>
    <row r="676" spans="1:6" s="41" customFormat="1" x14ac:dyDescent="0.2">
      <c r="A676" s="43" t="s">
        <v>1372</v>
      </c>
      <c r="B676" s="79">
        <v>19080.439999999999</v>
      </c>
      <c r="C676" s="79">
        <v>24763</v>
      </c>
      <c r="D676" s="79">
        <v>23645</v>
      </c>
      <c r="E676" s="80">
        <v>-1118</v>
      </c>
      <c r="F676" s="40" t="s">
        <v>1386</v>
      </c>
    </row>
    <row r="677" spans="1:6" ht="13.5" thickBot="1" x14ac:dyDescent="0.25">
      <c r="A677" s="34" t="s">
        <v>1376</v>
      </c>
      <c r="B677" s="35">
        <f t="shared" ref="B677:D677" si="95">SUM(B675:B676)</f>
        <v>66844.2</v>
      </c>
      <c r="C677" s="35">
        <f t="shared" si="95"/>
        <v>85529</v>
      </c>
      <c r="D677" s="35">
        <f t="shared" si="95"/>
        <v>83434</v>
      </c>
      <c r="E677" s="36">
        <f>SUM(E675:E676)</f>
        <v>-2095</v>
      </c>
      <c r="F677" s="54" t="s">
        <v>1388</v>
      </c>
    </row>
    <row r="678" spans="1:6" ht="13.5" thickTop="1" x14ac:dyDescent="0.2">
      <c r="A678" s="44" t="s">
        <v>611</v>
      </c>
      <c r="B678" s="58"/>
      <c r="C678" s="58"/>
      <c r="D678" s="58"/>
      <c r="E678" s="59"/>
    </row>
    <row r="679" spans="1:6" x14ac:dyDescent="0.2">
      <c r="A679" s="42" t="s">
        <v>1370</v>
      </c>
      <c r="B679" s="77">
        <v>3000</v>
      </c>
      <c r="C679" s="77">
        <v>18014</v>
      </c>
      <c r="D679" s="77">
        <v>0</v>
      </c>
      <c r="E679" s="78">
        <v>-18014</v>
      </c>
      <c r="F679" s="38" t="s">
        <v>1390</v>
      </c>
    </row>
    <row r="680" spans="1:6" x14ac:dyDescent="0.2">
      <c r="A680" s="43" t="s">
        <v>1372</v>
      </c>
      <c r="B680" s="79">
        <v>1184.5899999999999</v>
      </c>
      <c r="C680" s="79">
        <v>7420</v>
      </c>
      <c r="D680" s="79">
        <v>0</v>
      </c>
      <c r="E680" s="80">
        <v>-7420</v>
      </c>
      <c r="F680" s="38"/>
    </row>
    <row r="681" spans="1:6" ht="13.5" thickBot="1" x14ac:dyDescent="0.25">
      <c r="A681" s="34" t="s">
        <v>1376</v>
      </c>
      <c r="B681" s="35">
        <f t="shared" ref="B681:D681" si="96">SUM(B679:B680)</f>
        <v>4184.59</v>
      </c>
      <c r="C681" s="35">
        <f t="shared" si="96"/>
        <v>25434</v>
      </c>
      <c r="D681" s="35">
        <f t="shared" si="96"/>
        <v>0</v>
      </c>
      <c r="E681" s="36">
        <f>SUM(E679:E680)</f>
        <v>-25434</v>
      </c>
    </row>
    <row r="682" spans="1:6" ht="13.5" thickTop="1" x14ac:dyDescent="0.2">
      <c r="A682" s="44" t="s">
        <v>614</v>
      </c>
      <c r="B682" s="58"/>
      <c r="C682" s="58"/>
      <c r="D682" s="58"/>
      <c r="E682" s="59"/>
    </row>
    <row r="683" spans="1:6" x14ac:dyDescent="0.2">
      <c r="A683" s="42" t="s">
        <v>1370</v>
      </c>
      <c r="B683" s="77">
        <v>119430.12</v>
      </c>
      <c r="C683" s="77">
        <v>117014</v>
      </c>
      <c r="D683" s="77">
        <v>125558</v>
      </c>
      <c r="E683" s="78">
        <v>8544</v>
      </c>
    </row>
    <row r="684" spans="1:6" x14ac:dyDescent="0.2">
      <c r="A684" s="43" t="s">
        <v>1371</v>
      </c>
      <c r="B684" s="79">
        <v>0</v>
      </c>
      <c r="C684" s="79">
        <v>2000</v>
      </c>
      <c r="D684" s="79">
        <v>0</v>
      </c>
      <c r="E684" s="80">
        <v>-2000</v>
      </c>
    </row>
    <row r="685" spans="1:6" x14ac:dyDescent="0.2">
      <c r="A685" s="43" t="s">
        <v>1372</v>
      </c>
      <c r="B685" s="79">
        <v>52472.45</v>
      </c>
      <c r="C685" s="79">
        <v>52498</v>
      </c>
      <c r="D685" s="79">
        <v>54730</v>
      </c>
      <c r="E685" s="80">
        <v>2232</v>
      </c>
    </row>
    <row r="686" spans="1:6" x14ac:dyDescent="0.2">
      <c r="A686" s="43" t="s">
        <v>1373</v>
      </c>
      <c r="B686" s="79">
        <v>0</v>
      </c>
      <c r="C686" s="79">
        <v>300</v>
      </c>
      <c r="D686" s="79">
        <v>300</v>
      </c>
      <c r="E686" s="80">
        <v>0</v>
      </c>
    </row>
    <row r="687" spans="1:6" x14ac:dyDescent="0.2">
      <c r="A687" s="43" t="s">
        <v>1374</v>
      </c>
      <c r="B687" s="79">
        <v>1489.56</v>
      </c>
      <c r="C687" s="79">
        <v>1384</v>
      </c>
      <c r="D687" s="79">
        <v>1384</v>
      </c>
      <c r="E687" s="80">
        <v>0</v>
      </c>
    </row>
    <row r="688" spans="1:6" s="41" customFormat="1" x14ac:dyDescent="0.2">
      <c r="A688" s="43" t="s">
        <v>1375</v>
      </c>
      <c r="B688" s="79">
        <v>444.9</v>
      </c>
      <c r="C688" s="79">
        <v>900</v>
      </c>
      <c r="D688" s="79">
        <v>900</v>
      </c>
      <c r="E688" s="80">
        <v>0</v>
      </c>
      <c r="F688" s="40" t="s">
        <v>1390</v>
      </c>
    </row>
    <row r="689" spans="1:6" ht="13.5" thickBot="1" x14ac:dyDescent="0.25">
      <c r="A689" s="34" t="s">
        <v>1376</v>
      </c>
      <c r="B689" s="35">
        <f t="shared" ref="B689:D689" si="97">SUM(B683:B688)</f>
        <v>173837.03</v>
      </c>
      <c r="C689" s="35">
        <f t="shared" si="97"/>
        <v>174096</v>
      </c>
      <c r="D689" s="35">
        <f t="shared" si="97"/>
        <v>182872</v>
      </c>
      <c r="E689" s="36">
        <f>SUM(E683:E688)</f>
        <v>8776</v>
      </c>
    </row>
    <row r="690" spans="1:6" ht="13.5" thickTop="1" x14ac:dyDescent="0.2">
      <c r="A690" s="44" t="s">
        <v>621</v>
      </c>
      <c r="B690" s="58"/>
      <c r="C690" s="58"/>
      <c r="D690" s="58"/>
      <c r="E690" s="59"/>
    </row>
    <row r="691" spans="1:6" s="41" customFormat="1" x14ac:dyDescent="0.2">
      <c r="A691" s="42" t="s">
        <v>1374</v>
      </c>
      <c r="B691" s="77">
        <v>756</v>
      </c>
      <c r="C691" s="77">
        <v>1780</v>
      </c>
      <c r="D691" s="77">
        <v>1780</v>
      </c>
      <c r="E691" s="78">
        <v>0</v>
      </c>
      <c r="F691" s="40" t="s">
        <v>1390</v>
      </c>
    </row>
    <row r="692" spans="1:6" x14ac:dyDescent="0.2">
      <c r="A692" s="43" t="s">
        <v>1375</v>
      </c>
      <c r="B692" s="79">
        <v>0</v>
      </c>
      <c r="C692" s="79">
        <v>2500</v>
      </c>
      <c r="D692" s="79">
        <v>2500</v>
      </c>
      <c r="E692" s="80">
        <v>0</v>
      </c>
      <c r="F692" s="40" t="s">
        <v>1392</v>
      </c>
    </row>
    <row r="693" spans="1:6" ht="13.5" thickBot="1" x14ac:dyDescent="0.25">
      <c r="A693" s="34" t="s">
        <v>1376</v>
      </c>
      <c r="B693" s="35">
        <f t="shared" ref="B693:D693" si="98">SUM(B691:B692)</f>
        <v>756</v>
      </c>
      <c r="C693" s="35">
        <f t="shared" si="98"/>
        <v>4280</v>
      </c>
      <c r="D693" s="35">
        <f t="shared" si="98"/>
        <v>4280</v>
      </c>
      <c r="E693" s="36">
        <f>SUM(E691:E692)</f>
        <v>0</v>
      </c>
    </row>
    <row r="694" spans="1:6" ht="13.5" thickTop="1" x14ac:dyDescent="0.2">
      <c r="A694" s="44" t="s">
        <v>624</v>
      </c>
      <c r="B694" s="58"/>
      <c r="C694" s="58"/>
      <c r="D694" s="58"/>
      <c r="E694" s="59"/>
      <c r="F694" s="38" t="s">
        <v>1394</v>
      </c>
    </row>
    <row r="695" spans="1:6" x14ac:dyDescent="0.2">
      <c r="A695" s="42" t="s">
        <v>1370</v>
      </c>
      <c r="B695" s="77">
        <v>24795.05</v>
      </c>
      <c r="C695" s="77">
        <v>24700</v>
      </c>
      <c r="D695" s="77">
        <v>24700</v>
      </c>
      <c r="E695" s="78">
        <v>0</v>
      </c>
    </row>
    <row r="696" spans="1:6" x14ac:dyDescent="0.2">
      <c r="A696" s="43" t="s">
        <v>1372</v>
      </c>
      <c r="B696" s="79">
        <v>10090.9</v>
      </c>
      <c r="C696" s="79">
        <v>10174</v>
      </c>
      <c r="D696" s="79">
        <v>9947</v>
      </c>
      <c r="E696" s="80">
        <v>-227</v>
      </c>
    </row>
    <row r="697" spans="1:6" x14ac:dyDescent="0.2">
      <c r="A697" s="43" t="s">
        <v>1374</v>
      </c>
      <c r="B697" s="79">
        <v>26</v>
      </c>
      <c r="C697" s="79">
        <v>900</v>
      </c>
      <c r="D697" s="79">
        <v>900</v>
      </c>
      <c r="E697" s="80">
        <v>0</v>
      </c>
    </row>
    <row r="698" spans="1:6" x14ac:dyDescent="0.2">
      <c r="A698" s="43" t="s">
        <v>1375</v>
      </c>
      <c r="B698" s="79">
        <v>0</v>
      </c>
      <c r="C698" s="79">
        <v>900</v>
      </c>
      <c r="D698" s="79">
        <v>900</v>
      </c>
      <c r="E698" s="80">
        <v>0</v>
      </c>
    </row>
    <row r="699" spans="1:6" ht="13.5" thickBot="1" x14ac:dyDescent="0.25">
      <c r="A699" s="34" t="s">
        <v>1376</v>
      </c>
      <c r="B699" s="35">
        <f t="shared" ref="B699:D699" si="99">SUM(B695:B698)</f>
        <v>34911.949999999997</v>
      </c>
      <c r="C699" s="35">
        <f t="shared" si="99"/>
        <v>36674</v>
      </c>
      <c r="D699" s="35">
        <f t="shared" si="99"/>
        <v>36447</v>
      </c>
      <c r="E699" s="36">
        <f>SUM(E695:E698)</f>
        <v>-227</v>
      </c>
    </row>
    <row r="700" spans="1:6" ht="13.5" thickTop="1" x14ac:dyDescent="0.2">
      <c r="A700" s="44" t="s">
        <v>629</v>
      </c>
      <c r="B700" s="45"/>
      <c r="C700" s="45"/>
      <c r="D700" s="45"/>
      <c r="E700" s="46"/>
    </row>
    <row r="701" spans="1:6" x14ac:dyDescent="0.2">
      <c r="A701" s="42" t="s">
        <v>1370</v>
      </c>
      <c r="B701" s="77">
        <f>30448.77+7627.86-46.5</f>
        <v>38030.129999999997</v>
      </c>
      <c r="C701" s="77">
        <v>29450</v>
      </c>
      <c r="D701" s="77">
        <v>30634</v>
      </c>
      <c r="E701" s="78">
        <v>1184</v>
      </c>
    </row>
    <row r="702" spans="1:6" x14ac:dyDescent="0.2">
      <c r="A702" s="43" t="s">
        <v>1371</v>
      </c>
      <c r="B702" s="79">
        <v>0</v>
      </c>
      <c r="C702" s="79">
        <v>10200</v>
      </c>
      <c r="D702" s="79">
        <v>0</v>
      </c>
      <c r="E702" s="80">
        <v>-10200</v>
      </c>
    </row>
    <row r="703" spans="1:6" x14ac:dyDescent="0.2">
      <c r="A703" s="43" t="s">
        <v>1372</v>
      </c>
      <c r="B703" s="79">
        <f>15740.98+4062.16</f>
        <v>19803.14</v>
      </c>
      <c r="C703" s="79">
        <v>15853</v>
      </c>
      <c r="D703" s="79">
        <v>15945</v>
      </c>
      <c r="E703" s="80">
        <v>92</v>
      </c>
    </row>
    <row r="704" spans="1:6" s="41" customFormat="1" x14ac:dyDescent="0.2">
      <c r="A704" s="43" t="s">
        <v>1373</v>
      </c>
      <c r="B704" s="79">
        <v>0</v>
      </c>
      <c r="C704" s="79">
        <v>200</v>
      </c>
      <c r="D704" s="79">
        <v>200</v>
      </c>
      <c r="E704" s="80">
        <v>0</v>
      </c>
      <c r="F704" s="38" t="s">
        <v>1394</v>
      </c>
    </row>
    <row r="705" spans="1:6" x14ac:dyDescent="0.2">
      <c r="A705" s="43" t="s">
        <v>1374</v>
      </c>
      <c r="B705" s="79">
        <v>1260</v>
      </c>
      <c r="C705" s="79">
        <v>2542</v>
      </c>
      <c r="D705" s="79">
        <v>2542</v>
      </c>
      <c r="E705" s="80">
        <v>0</v>
      </c>
    </row>
    <row r="706" spans="1:6" x14ac:dyDescent="0.2">
      <c r="A706" s="43" t="s">
        <v>1375</v>
      </c>
      <c r="B706" s="79">
        <v>70</v>
      </c>
      <c r="C706" s="79">
        <v>400</v>
      </c>
      <c r="D706" s="79">
        <v>400</v>
      </c>
      <c r="E706" s="80">
        <v>0</v>
      </c>
    </row>
    <row r="707" spans="1:6" ht="13.5" thickBot="1" x14ac:dyDescent="0.25">
      <c r="A707" s="34" t="s">
        <v>1376</v>
      </c>
      <c r="B707" s="35">
        <f t="shared" ref="B707:D707" si="100">SUM(B701:B706)</f>
        <v>59163.27</v>
      </c>
      <c r="C707" s="35">
        <f t="shared" si="100"/>
        <v>58645</v>
      </c>
      <c r="D707" s="35">
        <f t="shared" si="100"/>
        <v>49721</v>
      </c>
      <c r="E707" s="36">
        <f>SUM(E701:E706)</f>
        <v>-8924</v>
      </c>
    </row>
    <row r="708" spans="1:6" ht="26.25" thickTop="1" x14ac:dyDescent="0.2">
      <c r="A708" s="44" t="s">
        <v>636</v>
      </c>
      <c r="B708" s="58"/>
      <c r="C708" s="58"/>
      <c r="D708" s="58"/>
      <c r="E708" s="59"/>
    </row>
    <row r="709" spans="1:6" x14ac:dyDescent="0.2">
      <c r="A709" s="42" t="s">
        <v>1370</v>
      </c>
      <c r="B709" s="77">
        <v>17403.11</v>
      </c>
      <c r="C709" s="77">
        <v>18853</v>
      </c>
      <c r="D709" s="77">
        <v>18750</v>
      </c>
      <c r="E709" s="78">
        <v>-103</v>
      </c>
    </row>
    <row r="710" spans="1:6" x14ac:dyDescent="0.2">
      <c r="A710" s="43" t="s">
        <v>1371</v>
      </c>
      <c r="B710" s="79">
        <v>0</v>
      </c>
      <c r="C710" s="79">
        <v>2600</v>
      </c>
      <c r="D710" s="79">
        <v>0</v>
      </c>
      <c r="E710" s="80">
        <v>-2600</v>
      </c>
    </row>
    <row r="711" spans="1:6" x14ac:dyDescent="0.2">
      <c r="A711" s="43" t="s">
        <v>1372</v>
      </c>
      <c r="B711" s="79">
        <v>7003.56</v>
      </c>
      <c r="C711" s="79">
        <v>7766</v>
      </c>
      <c r="D711" s="79">
        <v>7551</v>
      </c>
      <c r="E711" s="80">
        <v>-215</v>
      </c>
    </row>
    <row r="712" spans="1:6" x14ac:dyDescent="0.2">
      <c r="A712" s="43" t="s">
        <v>1373</v>
      </c>
      <c r="B712" s="79">
        <v>0</v>
      </c>
      <c r="C712" s="79">
        <v>400</v>
      </c>
      <c r="D712" s="79">
        <v>400</v>
      </c>
      <c r="E712" s="80">
        <v>0</v>
      </c>
    </row>
    <row r="713" spans="1:6" s="41" customFormat="1" x14ac:dyDescent="0.2">
      <c r="A713" s="43" t="s">
        <v>1374</v>
      </c>
      <c r="B713" s="79">
        <v>2772</v>
      </c>
      <c r="C713" s="79">
        <v>3404</v>
      </c>
      <c r="D713" s="79">
        <v>3404</v>
      </c>
      <c r="E713" s="80">
        <v>0</v>
      </c>
      <c r="F713" s="38" t="s">
        <v>1394</v>
      </c>
    </row>
    <row r="714" spans="1:6" x14ac:dyDescent="0.2">
      <c r="A714" s="43" t="s">
        <v>1375</v>
      </c>
      <c r="B714" s="79">
        <v>0</v>
      </c>
      <c r="C714" s="79">
        <v>1600</v>
      </c>
      <c r="D714" s="79">
        <v>1600</v>
      </c>
      <c r="E714" s="80">
        <v>0</v>
      </c>
    </row>
    <row r="715" spans="1:6" ht="13.5" thickBot="1" x14ac:dyDescent="0.25">
      <c r="A715" s="34" t="s">
        <v>1376</v>
      </c>
      <c r="B715" s="35">
        <f t="shared" ref="B715:D715" si="101">SUM(B709:B714)</f>
        <v>27178.670000000002</v>
      </c>
      <c r="C715" s="35">
        <f t="shared" si="101"/>
        <v>34623</v>
      </c>
      <c r="D715" s="35">
        <f t="shared" si="101"/>
        <v>31705</v>
      </c>
      <c r="E715" s="36">
        <f>SUM(E709:E714)</f>
        <v>-2918</v>
      </c>
    </row>
    <row r="716" spans="1:6" ht="13.5" thickTop="1" x14ac:dyDescent="0.2">
      <c r="A716" s="47" t="s">
        <v>643</v>
      </c>
      <c r="B716" s="60"/>
      <c r="C716" s="60"/>
      <c r="D716" s="60"/>
      <c r="E716" s="61"/>
    </row>
    <row r="717" spans="1:6" x14ac:dyDescent="0.2">
      <c r="A717" s="43" t="s">
        <v>1370</v>
      </c>
      <c r="B717" s="79">
        <v>0</v>
      </c>
      <c r="C717" s="79">
        <v>3302</v>
      </c>
      <c r="D717" s="79">
        <v>120000</v>
      </c>
      <c r="E717" s="80">
        <v>116698</v>
      </c>
    </row>
    <row r="718" spans="1:6" x14ac:dyDescent="0.2">
      <c r="A718" s="43" t="s">
        <v>1372</v>
      </c>
      <c r="B718" s="79">
        <v>0</v>
      </c>
      <c r="C718" s="79">
        <v>1360</v>
      </c>
      <c r="D718" s="79">
        <v>48324</v>
      </c>
      <c r="E718" s="80">
        <v>46964</v>
      </c>
    </row>
    <row r="719" spans="1:6" ht="13.5" thickBot="1" x14ac:dyDescent="0.25">
      <c r="A719" s="34" t="s">
        <v>1376</v>
      </c>
      <c r="B719" s="35">
        <f t="shared" ref="B719:D719" si="102">SUM(B717:B718)</f>
        <v>0</v>
      </c>
      <c r="C719" s="35">
        <f t="shared" si="102"/>
        <v>4662</v>
      </c>
      <c r="D719" s="35">
        <f t="shared" si="102"/>
        <v>168324</v>
      </c>
      <c r="E719" s="36">
        <f>SUM(E717:E718)</f>
        <v>163662</v>
      </c>
    </row>
    <row r="720" spans="1:6" ht="13.5" thickTop="1" x14ac:dyDescent="0.2">
      <c r="A720" s="44" t="s">
        <v>646</v>
      </c>
      <c r="B720" s="58"/>
      <c r="C720" s="58"/>
      <c r="D720" s="58"/>
      <c r="E720" s="59"/>
    </row>
    <row r="721" spans="1:6" x14ac:dyDescent="0.2">
      <c r="A721" s="42" t="s">
        <v>1370</v>
      </c>
      <c r="B721" s="77">
        <v>0</v>
      </c>
      <c r="C721" s="77">
        <v>-1793000</v>
      </c>
      <c r="D721" s="77">
        <v>-2831751</v>
      </c>
      <c r="E721" s="78">
        <v>-1038751</v>
      </c>
    </row>
    <row r="722" spans="1:6" x14ac:dyDescent="0.2">
      <c r="A722" s="43" t="s">
        <v>1372</v>
      </c>
      <c r="B722" s="79">
        <v>0</v>
      </c>
      <c r="C722" s="79">
        <v>-738537</v>
      </c>
      <c r="D722" s="79">
        <v>-1140346</v>
      </c>
      <c r="E722" s="80">
        <v>-401809</v>
      </c>
    </row>
    <row r="723" spans="1:6" s="41" customFormat="1" ht="13.5" thickBot="1" x14ac:dyDescent="0.25">
      <c r="A723" s="34" t="s">
        <v>1376</v>
      </c>
      <c r="B723" s="35">
        <f t="shared" ref="B723:D723" si="103">SUM(B721:B722)</f>
        <v>0</v>
      </c>
      <c r="C723" s="35">
        <f t="shared" si="103"/>
        <v>-2531537</v>
      </c>
      <c r="D723" s="35">
        <f t="shared" si="103"/>
        <v>-3972097</v>
      </c>
      <c r="E723" s="36">
        <f>SUM(E721:E722)</f>
        <v>-1440560</v>
      </c>
      <c r="F723" s="38" t="s">
        <v>1394</v>
      </c>
    </row>
    <row r="724" spans="1:6" ht="13.5" thickTop="1" x14ac:dyDescent="0.2">
      <c r="A724" s="44" t="s">
        <v>649</v>
      </c>
      <c r="B724" s="58"/>
      <c r="C724" s="58"/>
      <c r="D724" s="58"/>
      <c r="E724" s="59"/>
    </row>
    <row r="725" spans="1:6" x14ac:dyDescent="0.2">
      <c r="A725" s="42" t="s">
        <v>1374</v>
      </c>
      <c r="B725" s="77">
        <v>11878.55</v>
      </c>
      <c r="C725" s="77">
        <v>20000</v>
      </c>
      <c r="D725" s="77">
        <v>20000</v>
      </c>
      <c r="E725" s="78">
        <v>0</v>
      </c>
    </row>
    <row r="726" spans="1:6" x14ac:dyDescent="0.2">
      <c r="A726" s="43" t="s">
        <v>1375</v>
      </c>
      <c r="B726" s="79">
        <v>2205.25</v>
      </c>
      <c r="C726" s="79">
        <v>20000</v>
      </c>
      <c r="D726" s="79">
        <v>10000</v>
      </c>
      <c r="E726" s="80">
        <v>-10000</v>
      </c>
    </row>
    <row r="727" spans="1:6" x14ac:dyDescent="0.2">
      <c r="A727" s="43" t="s">
        <v>1379</v>
      </c>
      <c r="B727" s="79">
        <v>6333.33</v>
      </c>
      <c r="C727" s="79">
        <v>10000</v>
      </c>
      <c r="D727" s="79">
        <v>10000</v>
      </c>
      <c r="E727" s="80">
        <v>0</v>
      </c>
    </row>
    <row r="728" spans="1:6" ht="13.5" thickBot="1" x14ac:dyDescent="0.25">
      <c r="A728" s="34" t="s">
        <v>1376</v>
      </c>
      <c r="B728" s="35">
        <f t="shared" ref="B728:D728" si="104">SUM(B725:B727)</f>
        <v>20417.129999999997</v>
      </c>
      <c r="C728" s="35">
        <f t="shared" si="104"/>
        <v>50000</v>
      </c>
      <c r="D728" s="35">
        <f t="shared" si="104"/>
        <v>40000</v>
      </c>
      <c r="E728" s="36">
        <f>SUM(E725:E727)</f>
        <v>-10000</v>
      </c>
    </row>
    <row r="729" spans="1:6" ht="39" thickTop="1" x14ac:dyDescent="0.2">
      <c r="A729" s="44" t="s">
        <v>653</v>
      </c>
      <c r="B729" s="58"/>
      <c r="C729" s="58"/>
      <c r="D729" s="58"/>
      <c r="E729" s="59"/>
    </row>
    <row r="730" spans="1:6" s="41" customFormat="1" x14ac:dyDescent="0.2">
      <c r="A730" s="42" t="s">
        <v>1370</v>
      </c>
      <c r="B730" s="77">
        <v>99614.52</v>
      </c>
      <c r="C730" s="77">
        <v>119923</v>
      </c>
      <c r="D730" s="77">
        <v>110408</v>
      </c>
      <c r="E730" s="78">
        <v>-9515</v>
      </c>
      <c r="F730" s="38" t="s">
        <v>1394</v>
      </c>
    </row>
    <row r="731" spans="1:6" x14ac:dyDescent="0.2">
      <c r="A731" s="43" t="s">
        <v>1372</v>
      </c>
      <c r="B731" s="79">
        <v>40389.5</v>
      </c>
      <c r="C731" s="79">
        <v>48955</v>
      </c>
      <c r="D731" s="79">
        <v>43995</v>
      </c>
      <c r="E731" s="80">
        <v>-4960</v>
      </c>
    </row>
    <row r="732" spans="1:6" ht="13.5" thickBot="1" x14ac:dyDescent="0.25">
      <c r="A732" s="34" t="s">
        <v>1376</v>
      </c>
      <c r="B732" s="35">
        <f t="shared" ref="B732:D732" si="105">SUM(B730:B731)</f>
        <v>140004.02000000002</v>
      </c>
      <c r="C732" s="35">
        <f t="shared" si="105"/>
        <v>168878</v>
      </c>
      <c r="D732" s="35">
        <f t="shared" si="105"/>
        <v>154403</v>
      </c>
      <c r="E732" s="36">
        <f>SUM(E730:E731)</f>
        <v>-14475</v>
      </c>
    </row>
    <row r="733" spans="1:6" ht="14.25" thickTop="1" thickBot="1" x14ac:dyDescent="0.25">
      <c r="A733" s="51" t="s">
        <v>1387</v>
      </c>
      <c r="B733" s="52">
        <f>B470+B480+B490+B493+B503+B512+B522+B531+B540+B544+B548+B552+B556+B560+B564+B568+B572+B576+B580+B584+B588+B592+B596+B600+B604+B608+B612+B616+B620+B624+B628+B633+B637+B641+B645+B649+B653+B657+B661+B665+B669+B673+B677+B681+B689+B693+B699+B707+B715+B719+B723+B728+B732</f>
        <v>11141258.060000001</v>
      </c>
      <c r="C733" s="52">
        <f>C470+C480+C490+C493+C503+C512+C522+C531+C540+C544+C548+C552+C556+C560+C564+C568+C572+C576+C580+C584+C588+C592+C596+C600+C604+C608+C612+C616+C620+C624+C628+C633+C637+C641+C645+C649+C653+C657+C661+C665+C669+C673+C677+C681+C689+C693+C699+C707+C715+C719+C723+C728+C732</f>
        <v>12235010</v>
      </c>
      <c r="D733" s="52">
        <f>D470+D480+D490+D493+D503+D512+D522+D531+D540+D544+D548+D552+D556+D560+D564+D568+D572+D576+D580+D584+D588+D592+D596+D600+D604+D608+D612+D616+D620+D624+D628+D633+D637+D641+D645+D649+D653+D657+D661+D665+D669+D673+D677+D681+D689+D693+D699+D707+D715+D719+D723+D728+D732</f>
        <v>10600878</v>
      </c>
      <c r="E733" s="53">
        <f>E470+E480+E490+E493+E503+E512+E522+E531+E540+E544+E548+E552+E556+E560+E564+E568+E572+E576+E580+E584+E588+E592+E596+E600+E604+E608+E612+E616+E620+E624+E628+E633+E637+E641+E645+E649+E653+E657+E661+E665+E669+E673+E677+E681+E689+E693+E699+E707+E715+E719+E723+E728+E732</f>
        <v>-1634132</v>
      </c>
    </row>
    <row r="734" spans="1:6" ht="13.5" thickBot="1" x14ac:dyDescent="0.25">
      <c r="A734" s="120"/>
      <c r="B734" s="67"/>
      <c r="C734" s="67"/>
      <c r="D734" s="67"/>
      <c r="E734" s="122"/>
    </row>
    <row r="735" spans="1:6" x14ac:dyDescent="0.2">
      <c r="A735" s="26" t="s">
        <v>1389</v>
      </c>
      <c r="B735" s="63"/>
      <c r="C735" s="63"/>
      <c r="D735" s="63"/>
      <c r="E735" s="64"/>
    </row>
    <row r="736" spans="1:6" ht="25.5" x14ac:dyDescent="0.2">
      <c r="A736" s="29" t="s">
        <v>657</v>
      </c>
      <c r="B736" s="65"/>
      <c r="C736" s="65"/>
      <c r="D736" s="65"/>
      <c r="E736" s="66"/>
    </row>
    <row r="737" spans="1:6" x14ac:dyDescent="0.2">
      <c r="A737" s="42" t="s">
        <v>1370</v>
      </c>
      <c r="B737" s="77">
        <v>86097.18</v>
      </c>
      <c r="C737" s="77">
        <v>85768</v>
      </c>
      <c r="D737" s="77">
        <v>85768</v>
      </c>
      <c r="E737" s="78">
        <v>0</v>
      </c>
    </row>
    <row r="738" spans="1:6" x14ac:dyDescent="0.2">
      <c r="A738" s="43" t="s">
        <v>1371</v>
      </c>
      <c r="B738" s="79">
        <v>4068.75</v>
      </c>
      <c r="C738" s="79">
        <v>4000</v>
      </c>
      <c r="D738" s="79">
        <v>4000</v>
      </c>
      <c r="E738" s="80">
        <v>0</v>
      </c>
    </row>
    <row r="739" spans="1:6" s="41" customFormat="1" x14ac:dyDescent="0.2">
      <c r="A739" s="43" t="s">
        <v>1372</v>
      </c>
      <c r="B739" s="79">
        <v>16114.18</v>
      </c>
      <c r="C739" s="79">
        <v>16373</v>
      </c>
      <c r="D739" s="79">
        <v>16210</v>
      </c>
      <c r="E739" s="80">
        <v>-163</v>
      </c>
      <c r="F739" s="38" t="s">
        <v>1394</v>
      </c>
    </row>
    <row r="740" spans="1:6" x14ac:dyDescent="0.2">
      <c r="A740" s="43" t="s">
        <v>1373</v>
      </c>
      <c r="B740" s="79">
        <v>0</v>
      </c>
      <c r="C740" s="79">
        <v>1600</v>
      </c>
      <c r="D740" s="79">
        <v>1600</v>
      </c>
      <c r="E740" s="80">
        <v>0</v>
      </c>
    </row>
    <row r="741" spans="1:6" x14ac:dyDescent="0.2">
      <c r="A741" s="43" t="s">
        <v>1374</v>
      </c>
      <c r="B741" s="79">
        <v>2615.5</v>
      </c>
      <c r="C741" s="79">
        <v>9263</v>
      </c>
      <c r="D741" s="79">
        <v>4263</v>
      </c>
      <c r="E741" s="80">
        <v>-5000</v>
      </c>
    </row>
    <row r="742" spans="1:6" x14ac:dyDescent="0.2">
      <c r="A742" s="43" t="s">
        <v>1375</v>
      </c>
      <c r="B742" s="79">
        <v>1163.1199999999999</v>
      </c>
      <c r="C742" s="79">
        <v>1500</v>
      </c>
      <c r="D742" s="79">
        <v>1500</v>
      </c>
      <c r="E742" s="80">
        <v>0</v>
      </c>
    </row>
    <row r="743" spans="1:6" x14ac:dyDescent="0.2">
      <c r="A743" s="43" t="s">
        <v>1379</v>
      </c>
      <c r="B743" s="79">
        <v>0</v>
      </c>
      <c r="C743" s="79">
        <v>0</v>
      </c>
      <c r="D743" s="79">
        <v>0</v>
      </c>
      <c r="E743" s="80">
        <v>0</v>
      </c>
    </row>
    <row r="744" spans="1:6" ht="13.5" thickBot="1" x14ac:dyDescent="0.25">
      <c r="A744" s="34" t="s">
        <v>1376</v>
      </c>
      <c r="B744" s="35">
        <f t="shared" ref="B744:D744" si="106">SUM(B737:B743)</f>
        <v>110058.72999999998</v>
      </c>
      <c r="C744" s="35">
        <f t="shared" si="106"/>
        <v>118504</v>
      </c>
      <c r="D744" s="35">
        <f t="shared" si="106"/>
        <v>113341</v>
      </c>
      <c r="E744" s="36">
        <f>SUM(E737:E743)</f>
        <v>-5163</v>
      </c>
    </row>
    <row r="745" spans="1:6" ht="13.5" thickTop="1" x14ac:dyDescent="0.2">
      <c r="A745" s="44" t="s">
        <v>664</v>
      </c>
      <c r="B745" s="45"/>
      <c r="C745" s="45"/>
      <c r="D745" s="45"/>
      <c r="E745" s="46"/>
    </row>
    <row r="746" spans="1:6" s="41" customFormat="1" x14ac:dyDescent="0.2">
      <c r="A746" s="42" t="s">
        <v>1379</v>
      </c>
      <c r="B746" s="77">
        <v>0</v>
      </c>
      <c r="C746" s="77">
        <v>10000</v>
      </c>
      <c r="D746" s="77">
        <v>0</v>
      </c>
      <c r="E746" s="78">
        <v>-10000</v>
      </c>
      <c r="F746" s="38" t="s">
        <v>1394</v>
      </c>
    </row>
    <row r="747" spans="1:6" ht="13.5" thickBot="1" x14ac:dyDescent="0.25">
      <c r="A747" s="34" t="s">
        <v>1376</v>
      </c>
      <c r="B747" s="35">
        <f t="shared" ref="B747:D747" si="107">SUM(B746)</f>
        <v>0</v>
      </c>
      <c r="C747" s="35">
        <f t="shared" si="107"/>
        <v>10000</v>
      </c>
      <c r="D747" s="35">
        <f t="shared" si="107"/>
        <v>0</v>
      </c>
      <c r="E747" s="36">
        <f>SUM(E746)</f>
        <v>-10000</v>
      </c>
    </row>
    <row r="748" spans="1:6" ht="14.25" thickTop="1" thickBot="1" x14ac:dyDescent="0.25">
      <c r="A748" s="50" t="s">
        <v>1391</v>
      </c>
      <c r="B748" s="105">
        <f>B747+B744</f>
        <v>110058.72999999998</v>
      </c>
      <c r="C748" s="105">
        <f t="shared" ref="C748:E748" si="108">C747+C744</f>
        <v>128504</v>
      </c>
      <c r="D748" s="105">
        <f t="shared" si="108"/>
        <v>113341</v>
      </c>
      <c r="E748" s="106">
        <f t="shared" si="108"/>
        <v>-15163</v>
      </c>
    </row>
    <row r="749" spans="1:6" ht="13.5" thickBot="1" x14ac:dyDescent="0.25">
      <c r="A749" s="120"/>
      <c r="B749" s="67"/>
      <c r="C749" s="67"/>
      <c r="D749" s="67"/>
      <c r="E749" s="122"/>
    </row>
    <row r="750" spans="1:6" x14ac:dyDescent="0.2">
      <c r="A750" s="26" t="s">
        <v>1393</v>
      </c>
      <c r="B750" s="68"/>
      <c r="C750" s="68"/>
      <c r="D750" s="68"/>
      <c r="E750" s="69"/>
    </row>
    <row r="751" spans="1:6" x14ac:dyDescent="0.2">
      <c r="A751" s="29" t="s">
        <v>667</v>
      </c>
      <c r="B751" s="65"/>
      <c r="C751" s="65"/>
      <c r="D751" s="65"/>
      <c r="E751" s="66"/>
    </row>
    <row r="752" spans="1:6" x14ac:dyDescent="0.2">
      <c r="A752" s="42" t="s">
        <v>1370</v>
      </c>
      <c r="B752" s="77">
        <v>85420.55</v>
      </c>
      <c r="C752" s="77">
        <v>147410</v>
      </c>
      <c r="D752" s="77">
        <v>162456</v>
      </c>
      <c r="E752" s="78">
        <v>15046</v>
      </c>
    </row>
    <row r="753" spans="1:6" x14ac:dyDescent="0.2">
      <c r="A753" s="43" t="s">
        <v>1371</v>
      </c>
      <c r="B753" s="79">
        <v>69031.62</v>
      </c>
      <c r="C753" s="79">
        <v>59000</v>
      </c>
      <c r="D753" s="79">
        <v>69000</v>
      </c>
      <c r="E753" s="80">
        <v>10000</v>
      </c>
    </row>
    <row r="754" spans="1:6" s="41" customFormat="1" x14ac:dyDescent="0.2">
      <c r="A754" s="43" t="s">
        <v>1372</v>
      </c>
      <c r="B754" s="79">
        <v>35124.83</v>
      </c>
      <c r="C754" s="79">
        <v>62765</v>
      </c>
      <c r="D754" s="79">
        <v>67408</v>
      </c>
      <c r="E754" s="80">
        <v>4643</v>
      </c>
      <c r="F754" s="38" t="s">
        <v>1394</v>
      </c>
    </row>
    <row r="755" spans="1:6" x14ac:dyDescent="0.2">
      <c r="A755" s="43" t="s">
        <v>1373</v>
      </c>
      <c r="B755" s="79">
        <v>7.09</v>
      </c>
      <c r="C755" s="79">
        <v>100</v>
      </c>
      <c r="D755" s="79">
        <v>100</v>
      </c>
      <c r="E755" s="80">
        <v>0</v>
      </c>
    </row>
    <row r="756" spans="1:6" x14ac:dyDescent="0.2">
      <c r="A756" s="43" t="s">
        <v>1374</v>
      </c>
      <c r="B756" s="79">
        <v>18258.11</v>
      </c>
      <c r="C756" s="79">
        <v>11982</v>
      </c>
      <c r="D756" s="79">
        <v>11982</v>
      </c>
      <c r="E756" s="80">
        <v>0</v>
      </c>
    </row>
    <row r="757" spans="1:6" x14ac:dyDescent="0.2">
      <c r="A757" s="43" t="s">
        <v>1375</v>
      </c>
      <c r="B757" s="79">
        <v>100968.46</v>
      </c>
      <c r="C757" s="79">
        <v>88000</v>
      </c>
      <c r="D757" s="79">
        <v>88000</v>
      </c>
      <c r="E757" s="80">
        <v>0</v>
      </c>
    </row>
    <row r="758" spans="1:6" x14ac:dyDescent="0.2">
      <c r="A758" s="43" t="s">
        <v>1381</v>
      </c>
      <c r="B758" s="79">
        <v>3359.66</v>
      </c>
      <c r="C758" s="79">
        <v>2700</v>
      </c>
      <c r="D758" s="79">
        <v>3300</v>
      </c>
      <c r="E758" s="80">
        <v>600</v>
      </c>
    </row>
    <row r="759" spans="1:6" x14ac:dyDescent="0.2">
      <c r="A759" s="43" t="s">
        <v>1379</v>
      </c>
      <c r="B759" s="79">
        <v>5528</v>
      </c>
      <c r="C759" s="79">
        <v>27000</v>
      </c>
      <c r="D759" s="79">
        <v>27000</v>
      </c>
      <c r="E759" s="80">
        <v>0</v>
      </c>
    </row>
    <row r="760" spans="1:6" ht="13.5" thickBot="1" x14ac:dyDescent="0.25">
      <c r="A760" s="34" t="s">
        <v>1376</v>
      </c>
      <c r="B760" s="35">
        <f t="shared" ref="B760:D760" si="109">SUM(B752:B759)</f>
        <v>317698.32</v>
      </c>
      <c r="C760" s="35">
        <f t="shared" si="109"/>
        <v>398957</v>
      </c>
      <c r="D760" s="35">
        <f t="shared" si="109"/>
        <v>429246</v>
      </c>
      <c r="E760" s="36">
        <f>SUM(E752:E759)</f>
        <v>30289</v>
      </c>
    </row>
    <row r="761" spans="1:6" s="41" customFormat="1" ht="26.25" thickTop="1" x14ac:dyDescent="0.2">
      <c r="A761" s="44" t="s">
        <v>676</v>
      </c>
      <c r="B761" s="58"/>
      <c r="C761" s="58"/>
      <c r="D761" s="58"/>
      <c r="E761" s="59"/>
      <c r="F761" s="38" t="s">
        <v>1394</v>
      </c>
    </row>
    <row r="762" spans="1:6" x14ac:dyDescent="0.2">
      <c r="A762" s="42" t="s">
        <v>1370</v>
      </c>
      <c r="B762" s="77">
        <v>101920.68</v>
      </c>
      <c r="C762" s="77">
        <v>101816</v>
      </c>
      <c r="D762" s="77">
        <v>148104</v>
      </c>
      <c r="E762" s="78">
        <v>46288</v>
      </c>
    </row>
    <row r="763" spans="1:6" x14ac:dyDescent="0.2">
      <c r="A763" s="43" t="s">
        <v>1371</v>
      </c>
      <c r="B763" s="79">
        <v>13244.41</v>
      </c>
      <c r="C763" s="79">
        <v>0</v>
      </c>
      <c r="D763" s="79">
        <v>15000</v>
      </c>
      <c r="E763" s="80">
        <v>15000</v>
      </c>
    </row>
    <row r="764" spans="1:6" x14ac:dyDescent="0.2">
      <c r="A764" s="43" t="s">
        <v>1372</v>
      </c>
      <c r="B764" s="79">
        <v>33585.32</v>
      </c>
      <c r="C764" s="79">
        <v>34009</v>
      </c>
      <c r="D764" s="79">
        <v>51329</v>
      </c>
      <c r="E764" s="80">
        <v>17320</v>
      </c>
    </row>
    <row r="765" spans="1:6" x14ac:dyDescent="0.2">
      <c r="A765" s="43" t="s">
        <v>1373</v>
      </c>
      <c r="B765" s="79">
        <v>0</v>
      </c>
      <c r="C765" s="79">
        <v>600</v>
      </c>
      <c r="D765" s="79">
        <v>600</v>
      </c>
      <c r="E765" s="80">
        <v>0</v>
      </c>
    </row>
    <row r="766" spans="1:6" x14ac:dyDescent="0.2">
      <c r="A766" s="43" t="s">
        <v>1374</v>
      </c>
      <c r="B766" s="79">
        <v>5016.1099999999997</v>
      </c>
      <c r="C766" s="79">
        <v>1000</v>
      </c>
      <c r="D766" s="79">
        <v>1000</v>
      </c>
      <c r="E766" s="80">
        <v>0</v>
      </c>
    </row>
    <row r="767" spans="1:6" x14ac:dyDescent="0.2">
      <c r="A767" s="43" t="s">
        <v>1375</v>
      </c>
      <c r="B767" s="79">
        <v>22617.33</v>
      </c>
      <c r="C767" s="79">
        <v>32153</v>
      </c>
      <c r="D767" s="79">
        <v>32153</v>
      </c>
      <c r="E767" s="80">
        <v>0</v>
      </c>
    </row>
    <row r="768" spans="1:6" x14ac:dyDescent="0.2">
      <c r="A768" s="43" t="s">
        <v>1378</v>
      </c>
      <c r="B768" s="79">
        <v>241.5</v>
      </c>
      <c r="C768" s="79">
        <v>0</v>
      </c>
      <c r="D768" s="79">
        <v>0</v>
      </c>
      <c r="E768" s="80">
        <v>0</v>
      </c>
    </row>
    <row r="769" spans="1:6" x14ac:dyDescent="0.2">
      <c r="A769" s="43" t="s">
        <v>1381</v>
      </c>
      <c r="B769" s="103">
        <v>0</v>
      </c>
      <c r="C769" s="103">
        <v>0</v>
      </c>
      <c r="D769" s="103">
        <v>0</v>
      </c>
      <c r="E769" s="104">
        <v>0</v>
      </c>
    </row>
    <row r="770" spans="1:6" x14ac:dyDescent="0.2">
      <c r="A770" s="43" t="s">
        <v>1379</v>
      </c>
      <c r="B770" s="103">
        <v>89.2</v>
      </c>
      <c r="C770" s="103">
        <v>0</v>
      </c>
      <c r="D770" s="103">
        <v>0</v>
      </c>
      <c r="E770" s="104">
        <v>0</v>
      </c>
    </row>
    <row r="771" spans="1:6" ht="13.5" thickBot="1" x14ac:dyDescent="0.25">
      <c r="A771" s="34" t="s">
        <v>1376</v>
      </c>
      <c r="B771" s="35">
        <f>SUM(B762:B770)</f>
        <v>176714.55</v>
      </c>
      <c r="C771" s="35">
        <f t="shared" ref="C771:E771" si="110">SUM(C762:C770)</f>
        <v>169578</v>
      </c>
      <c r="D771" s="35">
        <f t="shared" si="110"/>
        <v>248186</v>
      </c>
      <c r="E771" s="36">
        <f t="shared" si="110"/>
        <v>78608</v>
      </c>
    </row>
    <row r="772" spans="1:6" s="41" customFormat="1" ht="13.5" thickTop="1" x14ac:dyDescent="0.2">
      <c r="A772" s="44" t="s">
        <v>686</v>
      </c>
      <c r="B772" s="58"/>
      <c r="C772" s="58"/>
      <c r="D772" s="58"/>
      <c r="E772" s="59"/>
      <c r="F772" s="38" t="s">
        <v>1394</v>
      </c>
    </row>
    <row r="773" spans="1:6" x14ac:dyDescent="0.2">
      <c r="A773" s="42" t="s">
        <v>1370</v>
      </c>
      <c r="B773" s="77">
        <v>1528969.41</v>
      </c>
      <c r="C773" s="77">
        <v>2343994</v>
      </c>
      <c r="D773" s="77">
        <v>1889204</v>
      </c>
      <c r="E773" s="78">
        <v>-454790</v>
      </c>
    </row>
    <row r="774" spans="1:6" x14ac:dyDescent="0.2">
      <c r="A774" s="43" t="s">
        <v>1371</v>
      </c>
      <c r="B774" s="79">
        <v>54537.61</v>
      </c>
      <c r="C774" s="79">
        <v>101266</v>
      </c>
      <c r="D774" s="79">
        <v>106266</v>
      </c>
      <c r="E774" s="80">
        <v>5000</v>
      </c>
    </row>
    <row r="775" spans="1:6" x14ac:dyDescent="0.2">
      <c r="A775" s="43" t="s">
        <v>1372</v>
      </c>
      <c r="B775" s="79">
        <v>602420.17000000004</v>
      </c>
      <c r="C775" s="79">
        <v>978615</v>
      </c>
      <c r="D775" s="79">
        <v>773300</v>
      </c>
      <c r="E775" s="80">
        <v>-205315</v>
      </c>
    </row>
    <row r="776" spans="1:6" x14ac:dyDescent="0.2">
      <c r="A776" s="43" t="s">
        <v>1373</v>
      </c>
      <c r="B776" s="79">
        <v>4041.64</v>
      </c>
      <c r="C776" s="79">
        <v>11000</v>
      </c>
      <c r="D776" s="79">
        <v>4000</v>
      </c>
      <c r="E776" s="80">
        <v>-7000</v>
      </c>
    </row>
    <row r="777" spans="1:6" x14ac:dyDescent="0.2">
      <c r="A777" s="43" t="s">
        <v>1374</v>
      </c>
      <c r="B777" s="79">
        <v>356250.6</v>
      </c>
      <c r="C777" s="79">
        <v>670122</v>
      </c>
      <c r="D777" s="79">
        <v>953122</v>
      </c>
      <c r="E777" s="80">
        <v>283000</v>
      </c>
    </row>
    <row r="778" spans="1:6" x14ac:dyDescent="0.2">
      <c r="A778" s="43" t="s">
        <v>1375</v>
      </c>
      <c r="B778" s="79">
        <v>19378.68</v>
      </c>
      <c r="C778" s="79">
        <v>56100</v>
      </c>
      <c r="D778" s="79">
        <v>45100</v>
      </c>
      <c r="E778" s="80">
        <v>-11000</v>
      </c>
    </row>
    <row r="779" spans="1:6" x14ac:dyDescent="0.2">
      <c r="A779" s="43" t="s">
        <v>1378</v>
      </c>
      <c r="B779" s="79">
        <v>25663.9</v>
      </c>
      <c r="C779" s="79">
        <v>26000</v>
      </c>
      <c r="D779" s="79">
        <v>0</v>
      </c>
      <c r="E779" s="80">
        <v>-26000</v>
      </c>
    </row>
    <row r="780" spans="1:6" s="41" customFormat="1" x14ac:dyDescent="0.2">
      <c r="A780" s="43" t="s">
        <v>1379</v>
      </c>
      <c r="B780" s="79">
        <v>60631.77</v>
      </c>
      <c r="C780" s="79">
        <v>85000</v>
      </c>
      <c r="D780" s="79">
        <v>66000</v>
      </c>
      <c r="E780" s="80">
        <v>-19000</v>
      </c>
      <c r="F780" s="38" t="s">
        <v>1394</v>
      </c>
    </row>
    <row r="781" spans="1:6" ht="13.5" thickBot="1" x14ac:dyDescent="0.25">
      <c r="A781" s="34" t="s">
        <v>1376</v>
      </c>
      <c r="B781" s="35">
        <f t="shared" ref="B781:D781" si="111">SUM(B773:B780)</f>
        <v>2651893.7800000003</v>
      </c>
      <c r="C781" s="35">
        <f t="shared" si="111"/>
        <v>4272097</v>
      </c>
      <c r="D781" s="35">
        <f t="shared" si="111"/>
        <v>3836992</v>
      </c>
      <c r="E781" s="36">
        <f>SUM(E773:E780)</f>
        <v>-435105</v>
      </c>
    </row>
    <row r="782" spans="1:6" ht="13.5" thickTop="1" x14ac:dyDescent="0.2">
      <c r="A782" s="44" t="s">
        <v>695</v>
      </c>
      <c r="B782" s="58"/>
      <c r="C782" s="58"/>
      <c r="D782" s="58"/>
      <c r="E782" s="59"/>
    </row>
    <row r="783" spans="1:6" x14ac:dyDescent="0.2">
      <c r="A783" s="42" t="s">
        <v>1370</v>
      </c>
      <c r="B783" s="77">
        <v>11330</v>
      </c>
      <c r="C783" s="77">
        <v>14000</v>
      </c>
      <c r="D783" s="77">
        <v>14000</v>
      </c>
      <c r="E783" s="78">
        <v>0</v>
      </c>
    </row>
    <row r="784" spans="1:6" x14ac:dyDescent="0.2">
      <c r="A784" s="43" t="s">
        <v>1371</v>
      </c>
      <c r="B784" s="79">
        <v>0</v>
      </c>
      <c r="C784" s="79">
        <v>1000</v>
      </c>
      <c r="D784" s="79">
        <v>0</v>
      </c>
      <c r="E784" s="80">
        <v>-1000</v>
      </c>
    </row>
    <row r="785" spans="1:6" x14ac:dyDescent="0.2">
      <c r="A785" s="43" t="s">
        <v>1372</v>
      </c>
      <c r="B785" s="79">
        <v>4610.99</v>
      </c>
      <c r="C785" s="79">
        <v>5767</v>
      </c>
      <c r="D785" s="79">
        <v>5638</v>
      </c>
      <c r="E785" s="80">
        <v>-129</v>
      </c>
    </row>
    <row r="786" spans="1:6" x14ac:dyDescent="0.2">
      <c r="A786" s="43" t="s">
        <v>1374</v>
      </c>
      <c r="B786" s="79">
        <v>1441.41</v>
      </c>
      <c r="C786" s="79">
        <v>1810</v>
      </c>
      <c r="D786" s="79">
        <v>1810</v>
      </c>
      <c r="E786" s="80">
        <v>0</v>
      </c>
    </row>
    <row r="787" spans="1:6" x14ac:dyDescent="0.2">
      <c r="A787" s="43" t="s">
        <v>1375</v>
      </c>
      <c r="B787" s="79">
        <v>0</v>
      </c>
      <c r="C787" s="79">
        <v>0</v>
      </c>
      <c r="D787" s="79">
        <v>300</v>
      </c>
      <c r="E787" s="80">
        <v>300</v>
      </c>
    </row>
    <row r="788" spans="1:6" ht="13.5" thickBot="1" x14ac:dyDescent="0.25">
      <c r="A788" s="34" t="s">
        <v>1376</v>
      </c>
      <c r="B788" s="35">
        <f t="shared" ref="B788:D788" si="112">SUM(B783:B787)</f>
        <v>17382.400000000001</v>
      </c>
      <c r="C788" s="35">
        <f t="shared" si="112"/>
        <v>22577</v>
      </c>
      <c r="D788" s="35">
        <f t="shared" si="112"/>
        <v>21748</v>
      </c>
      <c r="E788" s="36">
        <f>SUM(E783:E787)</f>
        <v>-829</v>
      </c>
    </row>
    <row r="789" spans="1:6" s="41" customFormat="1" ht="13.5" thickTop="1" x14ac:dyDescent="0.2">
      <c r="A789" s="44" t="s">
        <v>701</v>
      </c>
      <c r="B789" s="58"/>
      <c r="C789" s="58"/>
      <c r="D789" s="58"/>
      <c r="E789" s="59"/>
      <c r="F789" s="38" t="s">
        <v>1394</v>
      </c>
    </row>
    <row r="790" spans="1:6" x14ac:dyDescent="0.2">
      <c r="A790" s="42" t="s">
        <v>1370</v>
      </c>
      <c r="B790" s="77">
        <v>912999.67</v>
      </c>
      <c r="C790" s="77">
        <v>1004500</v>
      </c>
      <c r="D790" s="77">
        <v>1044686</v>
      </c>
      <c r="E790" s="78">
        <v>40186</v>
      </c>
    </row>
    <row r="791" spans="1:6" x14ac:dyDescent="0.2">
      <c r="A791" s="43" t="s">
        <v>1371</v>
      </c>
      <c r="B791" s="79">
        <v>48405.43</v>
      </c>
      <c r="C791" s="79">
        <v>71074</v>
      </c>
      <c r="D791" s="79">
        <v>51074</v>
      </c>
      <c r="E791" s="80">
        <v>-20000</v>
      </c>
    </row>
    <row r="792" spans="1:6" x14ac:dyDescent="0.2">
      <c r="A792" s="43" t="s">
        <v>1372</v>
      </c>
      <c r="B792" s="79">
        <v>398660.31</v>
      </c>
      <c r="C792" s="79">
        <v>450145</v>
      </c>
      <c r="D792" s="79">
        <v>443941</v>
      </c>
      <c r="E792" s="80">
        <v>-6204</v>
      </c>
    </row>
    <row r="793" spans="1:6" x14ac:dyDescent="0.2">
      <c r="A793" s="43" t="s">
        <v>1373</v>
      </c>
      <c r="B793" s="79">
        <v>3354.95</v>
      </c>
      <c r="C793" s="79">
        <v>5000</v>
      </c>
      <c r="D793" s="79">
        <v>5000</v>
      </c>
      <c r="E793" s="80">
        <v>0</v>
      </c>
    </row>
    <row r="794" spans="1:6" x14ac:dyDescent="0.2">
      <c r="A794" s="43" t="s">
        <v>1374</v>
      </c>
      <c r="B794" s="79">
        <v>318482.7</v>
      </c>
      <c r="C794" s="79">
        <v>362800</v>
      </c>
      <c r="D794" s="79">
        <v>372500</v>
      </c>
      <c r="E794" s="80">
        <v>9700</v>
      </c>
    </row>
    <row r="795" spans="1:6" x14ac:dyDescent="0.2">
      <c r="A795" s="43" t="s">
        <v>1375</v>
      </c>
      <c r="B795" s="79">
        <v>9603.75</v>
      </c>
      <c r="C795" s="79">
        <v>12000</v>
      </c>
      <c r="D795" s="79">
        <v>12000</v>
      </c>
      <c r="E795" s="80">
        <v>0</v>
      </c>
    </row>
    <row r="796" spans="1:6" x14ac:dyDescent="0.2">
      <c r="A796" s="43" t="s">
        <v>1379</v>
      </c>
      <c r="B796" s="79">
        <v>3229</v>
      </c>
      <c r="C796" s="79">
        <v>0</v>
      </c>
      <c r="D796" s="79">
        <v>0</v>
      </c>
      <c r="E796" s="80">
        <v>0</v>
      </c>
    </row>
    <row r="797" spans="1:6" x14ac:dyDescent="0.2">
      <c r="A797" s="33" t="s">
        <v>1395</v>
      </c>
      <c r="B797" s="79">
        <v>1419533.77</v>
      </c>
      <c r="C797" s="79">
        <v>1630322</v>
      </c>
      <c r="D797" s="79">
        <v>1630322</v>
      </c>
      <c r="E797" s="80">
        <v>0</v>
      </c>
    </row>
    <row r="798" spans="1:6" ht="13.5" thickBot="1" x14ac:dyDescent="0.25">
      <c r="A798" s="34" t="s">
        <v>1376</v>
      </c>
      <c r="B798" s="35">
        <f t="shared" ref="B798:D798" si="113">SUM(B790:B797)</f>
        <v>3114269.58</v>
      </c>
      <c r="C798" s="35">
        <f t="shared" si="113"/>
        <v>3535841</v>
      </c>
      <c r="D798" s="35">
        <f t="shared" si="113"/>
        <v>3559523</v>
      </c>
      <c r="E798" s="36">
        <f>SUM(E790:E797)</f>
        <v>23682</v>
      </c>
    </row>
    <row r="799" spans="1:6" ht="13.5" thickTop="1" x14ac:dyDescent="0.2">
      <c r="A799" s="47" t="s">
        <v>710</v>
      </c>
      <c r="B799" s="60"/>
      <c r="C799" s="60"/>
      <c r="D799" s="60"/>
      <c r="E799" s="61"/>
    </row>
    <row r="800" spans="1:6" x14ac:dyDescent="0.2">
      <c r="A800" s="43" t="s">
        <v>1370</v>
      </c>
      <c r="B800" s="79">
        <v>0</v>
      </c>
      <c r="C800" s="79">
        <v>4200</v>
      </c>
      <c r="D800" s="79">
        <v>0</v>
      </c>
      <c r="E800" s="80">
        <v>-4200</v>
      </c>
    </row>
    <row r="801" spans="1:6" s="41" customFormat="1" x14ac:dyDescent="0.2">
      <c r="A801" s="43" t="s">
        <v>1371</v>
      </c>
      <c r="B801" s="79">
        <v>1706.75</v>
      </c>
      <c r="C801" s="79">
        <v>3300</v>
      </c>
      <c r="D801" s="79">
        <v>3300</v>
      </c>
      <c r="E801" s="80">
        <v>0</v>
      </c>
      <c r="F801" s="38" t="s">
        <v>1394</v>
      </c>
    </row>
    <row r="802" spans="1:6" x14ac:dyDescent="0.2">
      <c r="A802" s="43" t="s">
        <v>1372</v>
      </c>
      <c r="B802" s="79">
        <v>0</v>
      </c>
      <c r="C802" s="79">
        <v>1730</v>
      </c>
      <c r="D802" s="79">
        <v>0</v>
      </c>
      <c r="E802" s="80">
        <v>-1730</v>
      </c>
    </row>
    <row r="803" spans="1:6" x14ac:dyDescent="0.2">
      <c r="A803" s="43" t="s">
        <v>1374</v>
      </c>
      <c r="B803" s="79">
        <v>259.44</v>
      </c>
      <c r="C803" s="79">
        <v>700</v>
      </c>
      <c r="D803" s="79">
        <v>700</v>
      </c>
      <c r="E803" s="80">
        <v>0</v>
      </c>
    </row>
    <row r="804" spans="1:6" x14ac:dyDescent="0.2">
      <c r="A804" s="43" t="s">
        <v>1375</v>
      </c>
      <c r="B804" s="79">
        <v>989.88</v>
      </c>
      <c r="C804" s="79">
        <v>1100</v>
      </c>
      <c r="D804" s="79">
        <v>1100</v>
      </c>
      <c r="E804" s="80">
        <v>0</v>
      </c>
    </row>
    <row r="805" spans="1:6" ht="13.5" thickBot="1" x14ac:dyDescent="0.25">
      <c r="A805" s="34" t="s">
        <v>1376</v>
      </c>
      <c r="B805" s="35">
        <f t="shared" ref="B805:D805" si="114">SUM(B800:B804)</f>
        <v>2956.07</v>
      </c>
      <c r="C805" s="35">
        <f t="shared" si="114"/>
        <v>11030</v>
      </c>
      <c r="D805" s="35">
        <f t="shared" si="114"/>
        <v>5100</v>
      </c>
      <c r="E805" s="36">
        <f>SUM(E800:E804)</f>
        <v>-5930</v>
      </c>
    </row>
    <row r="806" spans="1:6" ht="13.5" thickTop="1" x14ac:dyDescent="0.2">
      <c r="A806" s="44" t="s">
        <v>716</v>
      </c>
      <c r="B806" s="58"/>
      <c r="C806" s="58"/>
      <c r="D806" s="58"/>
      <c r="E806" s="59"/>
    </row>
    <row r="807" spans="1:6" x14ac:dyDescent="0.2">
      <c r="A807" s="42" t="s">
        <v>1370</v>
      </c>
      <c r="B807" s="77">
        <v>291964.34000000003</v>
      </c>
      <c r="C807" s="77">
        <v>265004</v>
      </c>
      <c r="D807" s="77">
        <v>504699</v>
      </c>
      <c r="E807" s="78">
        <v>239695</v>
      </c>
    </row>
    <row r="808" spans="1:6" s="41" customFormat="1" x14ac:dyDescent="0.2">
      <c r="A808" s="43" t="s">
        <v>1371</v>
      </c>
      <c r="B808" s="79">
        <v>32553.95</v>
      </c>
      <c r="C808" s="79">
        <v>31800</v>
      </c>
      <c r="D808" s="79">
        <v>33000</v>
      </c>
      <c r="E808" s="80">
        <v>1200</v>
      </c>
      <c r="F808" s="38" t="s">
        <v>1394</v>
      </c>
    </row>
    <row r="809" spans="1:6" x14ac:dyDescent="0.2">
      <c r="A809" s="43" t="s">
        <v>1372</v>
      </c>
      <c r="B809" s="79">
        <v>128696.38</v>
      </c>
      <c r="C809" s="79">
        <v>119152</v>
      </c>
      <c r="D809" s="79">
        <v>210275</v>
      </c>
      <c r="E809" s="80">
        <v>91123</v>
      </c>
    </row>
    <row r="810" spans="1:6" x14ac:dyDescent="0.2">
      <c r="A810" s="43" t="s">
        <v>1373</v>
      </c>
      <c r="B810" s="79">
        <v>5485.55</v>
      </c>
      <c r="C810" s="79">
        <v>6200</v>
      </c>
      <c r="D810" s="79">
        <v>6200</v>
      </c>
      <c r="E810" s="80">
        <v>0</v>
      </c>
    </row>
    <row r="811" spans="1:6" x14ac:dyDescent="0.2">
      <c r="A811" s="43" t="s">
        <v>1374</v>
      </c>
      <c r="B811" s="79">
        <v>6248.53</v>
      </c>
      <c r="C811" s="79">
        <v>9112</v>
      </c>
      <c r="D811" s="79">
        <v>9112</v>
      </c>
      <c r="E811" s="80">
        <v>0</v>
      </c>
    </row>
    <row r="812" spans="1:6" x14ac:dyDescent="0.2">
      <c r="A812" s="43" t="s">
        <v>1375</v>
      </c>
      <c r="B812" s="79">
        <v>678.2</v>
      </c>
      <c r="C812" s="79">
        <v>2600</v>
      </c>
      <c r="D812" s="79">
        <v>2600</v>
      </c>
      <c r="E812" s="80">
        <v>0</v>
      </c>
    </row>
    <row r="813" spans="1:6" ht="13.5" thickBot="1" x14ac:dyDescent="0.25">
      <c r="A813" s="34" t="s">
        <v>1376</v>
      </c>
      <c r="B813" s="35">
        <f t="shared" ref="B813:D813" si="115">SUM(B807:B812)</f>
        <v>465626.95000000007</v>
      </c>
      <c r="C813" s="35">
        <f t="shared" si="115"/>
        <v>433868</v>
      </c>
      <c r="D813" s="35">
        <f t="shared" si="115"/>
        <v>765886</v>
      </c>
      <c r="E813" s="36">
        <f>SUM(E807:E812)</f>
        <v>332018</v>
      </c>
    </row>
    <row r="814" spans="1:6" ht="26.25" thickTop="1" x14ac:dyDescent="0.2">
      <c r="A814" s="44" t="s">
        <v>723</v>
      </c>
      <c r="B814" s="58"/>
      <c r="C814" s="58"/>
      <c r="D814" s="58"/>
      <c r="E814" s="59"/>
    </row>
    <row r="815" spans="1:6" x14ac:dyDescent="0.2">
      <c r="A815" s="42" t="s">
        <v>1370</v>
      </c>
      <c r="B815" s="77">
        <v>98365.69</v>
      </c>
      <c r="C815" s="77">
        <v>108312</v>
      </c>
      <c r="D815" s="77">
        <v>13000</v>
      </c>
      <c r="E815" s="78">
        <v>-95312</v>
      </c>
    </row>
    <row r="816" spans="1:6" x14ac:dyDescent="0.2">
      <c r="A816" s="43" t="s">
        <v>1372</v>
      </c>
      <c r="B816" s="79">
        <v>38901.46</v>
      </c>
      <c r="C816" s="79">
        <v>44614</v>
      </c>
      <c r="D816" s="79">
        <v>5235</v>
      </c>
      <c r="E816" s="80">
        <v>-39379</v>
      </c>
    </row>
    <row r="817" spans="1:6" s="41" customFormat="1" x14ac:dyDescent="0.2">
      <c r="A817" s="43" t="s">
        <v>1373</v>
      </c>
      <c r="B817" s="79">
        <v>0</v>
      </c>
      <c r="C817" s="79">
        <v>5000</v>
      </c>
      <c r="D817" s="79">
        <v>5000</v>
      </c>
      <c r="E817" s="80">
        <v>0</v>
      </c>
      <c r="F817" s="38" t="s">
        <v>1394</v>
      </c>
    </row>
    <row r="818" spans="1:6" x14ac:dyDescent="0.2">
      <c r="A818" s="43" t="s">
        <v>1374</v>
      </c>
      <c r="B818" s="79">
        <v>3379.01</v>
      </c>
      <c r="C818" s="79">
        <v>7500</v>
      </c>
      <c r="D818" s="79">
        <v>7500</v>
      </c>
      <c r="E818" s="80">
        <v>0</v>
      </c>
    </row>
    <row r="819" spans="1:6" x14ac:dyDescent="0.2">
      <c r="A819" s="43" t="s">
        <v>1375</v>
      </c>
      <c r="B819" s="79">
        <v>2805.59</v>
      </c>
      <c r="C819" s="79">
        <v>7500</v>
      </c>
      <c r="D819" s="79">
        <v>7500</v>
      </c>
      <c r="E819" s="80">
        <v>0</v>
      </c>
    </row>
    <row r="820" spans="1:6" ht="13.5" thickBot="1" x14ac:dyDescent="0.25">
      <c r="A820" s="34" t="s">
        <v>1376</v>
      </c>
      <c r="B820" s="35">
        <f t="shared" ref="B820:D820" si="116">SUM(B815:B819)</f>
        <v>143451.75</v>
      </c>
      <c r="C820" s="35">
        <f t="shared" si="116"/>
        <v>172926</v>
      </c>
      <c r="D820" s="35">
        <f t="shared" si="116"/>
        <v>38235</v>
      </c>
      <c r="E820" s="36">
        <f>SUM(E815:E819)</f>
        <v>-134691</v>
      </c>
    </row>
    <row r="821" spans="1:6" ht="13.5" thickTop="1" x14ac:dyDescent="0.2">
      <c r="A821" s="44" t="s">
        <v>729</v>
      </c>
      <c r="B821" s="58"/>
      <c r="C821" s="58"/>
      <c r="D821" s="58"/>
      <c r="E821" s="59"/>
    </row>
    <row r="822" spans="1:6" x14ac:dyDescent="0.2">
      <c r="A822" s="42" t="s">
        <v>1370</v>
      </c>
      <c r="B822" s="77">
        <v>177411.92</v>
      </c>
      <c r="C822" s="77">
        <v>189900</v>
      </c>
      <c r="D822" s="77">
        <v>168500</v>
      </c>
      <c r="E822" s="78">
        <v>-21400</v>
      </c>
    </row>
    <row r="823" spans="1:6" x14ac:dyDescent="0.2">
      <c r="A823" s="43" t="s">
        <v>1372</v>
      </c>
      <c r="B823" s="79">
        <v>58347.09</v>
      </c>
      <c r="C823" s="79">
        <v>77695</v>
      </c>
      <c r="D823" s="79">
        <v>67408</v>
      </c>
      <c r="E823" s="80">
        <v>-10287</v>
      </c>
    </row>
    <row r="824" spans="1:6" x14ac:dyDescent="0.2">
      <c r="A824" s="43" t="s">
        <v>1373</v>
      </c>
      <c r="B824" s="79">
        <v>2281.0700000000002</v>
      </c>
      <c r="C824" s="79">
        <v>7000</v>
      </c>
      <c r="D824" s="79">
        <v>7000</v>
      </c>
      <c r="E824" s="80">
        <v>0</v>
      </c>
    </row>
    <row r="825" spans="1:6" x14ac:dyDescent="0.2">
      <c r="A825" s="43" t="s">
        <v>1374</v>
      </c>
      <c r="B825" s="79">
        <v>37640.01</v>
      </c>
      <c r="C825" s="79">
        <v>61000</v>
      </c>
      <c r="D825" s="79">
        <v>56000</v>
      </c>
      <c r="E825" s="80">
        <v>-5000</v>
      </c>
    </row>
    <row r="826" spans="1:6" x14ac:dyDescent="0.2">
      <c r="A826" s="43" t="s">
        <v>1375</v>
      </c>
      <c r="B826" s="79">
        <v>8738.77</v>
      </c>
      <c r="C826" s="79">
        <v>22000</v>
      </c>
      <c r="D826" s="79">
        <v>17000</v>
      </c>
      <c r="E826" s="80">
        <v>-5000</v>
      </c>
    </row>
    <row r="827" spans="1:6" x14ac:dyDescent="0.2">
      <c r="A827" s="43" t="s">
        <v>1381</v>
      </c>
      <c r="B827" s="79">
        <v>24</v>
      </c>
      <c r="C827" s="79">
        <v>0</v>
      </c>
      <c r="D827" s="79">
        <v>0</v>
      </c>
      <c r="E827" s="80">
        <v>0</v>
      </c>
    </row>
    <row r="828" spans="1:6" s="41" customFormat="1" x14ac:dyDescent="0.2">
      <c r="A828" s="43" t="s">
        <v>1379</v>
      </c>
      <c r="B828" s="79">
        <v>0</v>
      </c>
      <c r="C828" s="79">
        <v>10000</v>
      </c>
      <c r="D828" s="79">
        <v>10000</v>
      </c>
      <c r="E828" s="80">
        <v>0</v>
      </c>
      <c r="F828" s="38" t="s">
        <v>1394</v>
      </c>
    </row>
    <row r="829" spans="1:6" ht="13.5" thickBot="1" x14ac:dyDescent="0.25">
      <c r="A829" s="34" t="s">
        <v>1376</v>
      </c>
      <c r="B829" s="35">
        <f t="shared" ref="B829:D829" si="117">SUM(B822:B828)</f>
        <v>284442.86000000004</v>
      </c>
      <c r="C829" s="35">
        <f t="shared" si="117"/>
        <v>367595</v>
      </c>
      <c r="D829" s="35">
        <f t="shared" si="117"/>
        <v>325908</v>
      </c>
      <c r="E829" s="36">
        <f>SUM(E822:E828)</f>
        <v>-41687</v>
      </c>
    </row>
    <row r="830" spans="1:6" ht="13.5" thickTop="1" x14ac:dyDescent="0.2">
      <c r="A830" s="44" t="s">
        <v>72</v>
      </c>
      <c r="B830" s="58"/>
      <c r="C830" s="58"/>
      <c r="D830" s="58"/>
      <c r="E830" s="59"/>
    </row>
    <row r="831" spans="1:6" x14ac:dyDescent="0.2">
      <c r="A831" s="42" t="s">
        <v>1370</v>
      </c>
      <c r="B831" s="77">
        <f>550373.23-4000</f>
        <v>546373.23</v>
      </c>
      <c r="C831" s="77">
        <v>355307</v>
      </c>
      <c r="D831" s="77">
        <v>471440</v>
      </c>
      <c r="E831" s="78">
        <v>116133</v>
      </c>
    </row>
    <row r="832" spans="1:6" x14ac:dyDescent="0.2">
      <c r="A832" s="43" t="s">
        <v>1371</v>
      </c>
      <c r="B832" s="79">
        <v>77937.429999999993</v>
      </c>
      <c r="C832" s="79">
        <v>80000</v>
      </c>
      <c r="D832" s="79">
        <v>20000</v>
      </c>
      <c r="E832" s="80">
        <v>-60000</v>
      </c>
    </row>
    <row r="833" spans="1:6" x14ac:dyDescent="0.2">
      <c r="A833" s="43" t="s">
        <v>1372</v>
      </c>
      <c r="B833" s="79">
        <f>225389.68-750.42</f>
        <v>224639.25999999998</v>
      </c>
      <c r="C833" s="79">
        <v>147004</v>
      </c>
      <c r="D833" s="79">
        <v>186511</v>
      </c>
      <c r="E833" s="80">
        <v>39507</v>
      </c>
    </row>
    <row r="834" spans="1:6" x14ac:dyDescent="0.2">
      <c r="A834" s="43" t="s">
        <v>1373</v>
      </c>
      <c r="B834" s="79">
        <v>3973.07</v>
      </c>
      <c r="C834" s="79">
        <v>3400</v>
      </c>
      <c r="D834" s="79">
        <v>3400</v>
      </c>
      <c r="E834" s="80">
        <v>0</v>
      </c>
    </row>
    <row r="835" spans="1:6" x14ac:dyDescent="0.2">
      <c r="A835" s="43" t="s">
        <v>1374</v>
      </c>
      <c r="B835" s="79">
        <v>38216.5</v>
      </c>
      <c r="C835" s="79">
        <v>32559</v>
      </c>
      <c r="D835" s="79">
        <v>32559</v>
      </c>
      <c r="E835" s="80">
        <v>0</v>
      </c>
    </row>
    <row r="836" spans="1:6" x14ac:dyDescent="0.2">
      <c r="A836" s="43" t="s">
        <v>1375</v>
      </c>
      <c r="B836" s="79">
        <v>5310.65</v>
      </c>
      <c r="C836" s="79">
        <v>12000</v>
      </c>
      <c r="D836" s="79">
        <v>12000</v>
      </c>
      <c r="E836" s="80">
        <v>0</v>
      </c>
    </row>
    <row r="837" spans="1:6" ht="13.5" thickBot="1" x14ac:dyDescent="0.25">
      <c r="A837" s="34" t="s">
        <v>1376</v>
      </c>
      <c r="B837" s="35">
        <f t="shared" ref="B837:D837" si="118">SUM(B831:B836)</f>
        <v>896450.1399999999</v>
      </c>
      <c r="C837" s="35">
        <f t="shared" si="118"/>
        <v>630270</v>
      </c>
      <c r="D837" s="35">
        <f t="shared" si="118"/>
        <v>725910</v>
      </c>
      <c r="E837" s="36">
        <f>SUM(E831:E836)</f>
        <v>95640</v>
      </c>
    </row>
    <row r="838" spans="1:6" s="41" customFormat="1" ht="13.5" thickTop="1" x14ac:dyDescent="0.2">
      <c r="A838" s="44" t="s">
        <v>110</v>
      </c>
      <c r="B838" s="58"/>
      <c r="C838" s="58"/>
      <c r="D838" s="58"/>
      <c r="E838" s="59"/>
      <c r="F838" s="38" t="s">
        <v>1394</v>
      </c>
    </row>
    <row r="839" spans="1:6" x14ac:dyDescent="0.2">
      <c r="A839" s="42" t="s">
        <v>1370</v>
      </c>
      <c r="B839" s="77">
        <f>264241.36-2308.9-2000</f>
        <v>259932.46</v>
      </c>
      <c r="C839" s="77">
        <v>209297</v>
      </c>
      <c r="D839" s="77">
        <v>213417</v>
      </c>
      <c r="E839" s="78">
        <v>4120</v>
      </c>
    </row>
    <row r="840" spans="1:6" x14ac:dyDescent="0.2">
      <c r="A840" s="43" t="s">
        <v>1371</v>
      </c>
      <c r="B840" s="79">
        <v>12265</v>
      </c>
      <c r="C840" s="79">
        <v>53950</v>
      </c>
      <c r="D840" s="79">
        <v>53950</v>
      </c>
      <c r="E840" s="80">
        <v>0</v>
      </c>
    </row>
    <row r="841" spans="1:6" x14ac:dyDescent="0.2">
      <c r="A841" s="43" t="s">
        <v>1372</v>
      </c>
      <c r="B841" s="79">
        <f>111066.21-911.7-813.94</f>
        <v>109340.57</v>
      </c>
      <c r="C841" s="79">
        <v>90773</v>
      </c>
      <c r="D841" s="79">
        <v>90366</v>
      </c>
      <c r="E841" s="80">
        <v>-407</v>
      </c>
    </row>
    <row r="842" spans="1:6" s="41" customFormat="1" x14ac:dyDescent="0.2">
      <c r="A842" s="43" t="s">
        <v>1373</v>
      </c>
      <c r="B842" s="79">
        <v>3182.28</v>
      </c>
      <c r="C842" s="79">
        <v>10200</v>
      </c>
      <c r="D842" s="79">
        <v>10200</v>
      </c>
      <c r="E842" s="80">
        <v>0</v>
      </c>
      <c r="F842" s="38" t="s">
        <v>1394</v>
      </c>
    </row>
    <row r="843" spans="1:6" x14ac:dyDescent="0.2">
      <c r="A843" s="43" t="s">
        <v>1374</v>
      </c>
      <c r="B843" s="79">
        <v>12287.21</v>
      </c>
      <c r="C843" s="79">
        <v>16964</v>
      </c>
      <c r="D843" s="79">
        <v>16964</v>
      </c>
      <c r="E843" s="80">
        <v>0</v>
      </c>
    </row>
    <row r="844" spans="1:6" x14ac:dyDescent="0.2">
      <c r="A844" s="43" t="s">
        <v>1375</v>
      </c>
      <c r="B844" s="79">
        <v>1822.18</v>
      </c>
      <c r="C844" s="79">
        <v>8800</v>
      </c>
      <c r="D844" s="79">
        <v>8800</v>
      </c>
      <c r="E844" s="80">
        <v>0</v>
      </c>
    </row>
    <row r="845" spans="1:6" x14ac:dyDescent="0.2">
      <c r="A845" s="43" t="s">
        <v>1378</v>
      </c>
      <c r="B845" s="79">
        <v>1699</v>
      </c>
      <c r="C845" s="79">
        <v>0</v>
      </c>
      <c r="D845" s="79">
        <v>0</v>
      </c>
      <c r="E845" s="80">
        <v>0</v>
      </c>
    </row>
    <row r="846" spans="1:6" s="41" customFormat="1" x14ac:dyDescent="0.2">
      <c r="A846" s="43" t="s">
        <v>1379</v>
      </c>
      <c r="B846" s="79">
        <v>6958.75</v>
      </c>
      <c r="C846" s="79">
        <v>0</v>
      </c>
      <c r="D846" s="79">
        <v>0</v>
      </c>
      <c r="E846" s="80">
        <v>0</v>
      </c>
      <c r="F846" s="38" t="s">
        <v>1394</v>
      </c>
    </row>
    <row r="847" spans="1:6" ht="13.5" thickBot="1" x14ac:dyDescent="0.25">
      <c r="A847" s="34" t="s">
        <v>1376</v>
      </c>
      <c r="B847" s="35">
        <f t="shared" ref="B847:D847" si="119">SUM(B839:B846)</f>
        <v>407487.45</v>
      </c>
      <c r="C847" s="35">
        <f t="shared" si="119"/>
        <v>389984</v>
      </c>
      <c r="D847" s="35">
        <f t="shared" si="119"/>
        <v>393697</v>
      </c>
      <c r="E847" s="36">
        <f>SUM(E839:E846)</f>
        <v>3713</v>
      </c>
    </row>
    <row r="848" spans="1:6" ht="13.5" thickTop="1" x14ac:dyDescent="0.2">
      <c r="A848" s="44" t="s">
        <v>762</v>
      </c>
      <c r="B848" s="58"/>
      <c r="C848" s="58"/>
      <c r="D848" s="58"/>
      <c r="E848" s="59"/>
    </row>
    <row r="849" spans="1:6" x14ac:dyDescent="0.2">
      <c r="A849" s="42" t="s">
        <v>1370</v>
      </c>
      <c r="B849" s="77">
        <v>481314.12</v>
      </c>
      <c r="C849" s="77">
        <v>477944</v>
      </c>
      <c r="D849" s="77">
        <v>478518</v>
      </c>
      <c r="E849" s="78">
        <v>574</v>
      </c>
    </row>
    <row r="850" spans="1:6" x14ac:dyDescent="0.2">
      <c r="A850" s="43" t="s">
        <v>1371</v>
      </c>
      <c r="B850" s="79">
        <v>17502.7</v>
      </c>
      <c r="C850" s="79">
        <v>19700</v>
      </c>
      <c r="D850" s="79">
        <v>19700</v>
      </c>
      <c r="E850" s="80">
        <v>0</v>
      </c>
    </row>
    <row r="851" spans="1:6" x14ac:dyDescent="0.2">
      <c r="A851" s="43" t="s">
        <v>1372</v>
      </c>
      <c r="B851" s="79">
        <v>195621.78</v>
      </c>
      <c r="C851" s="79">
        <v>212510</v>
      </c>
      <c r="D851" s="79">
        <v>192064</v>
      </c>
      <c r="E851" s="80">
        <v>-20446</v>
      </c>
    </row>
    <row r="852" spans="1:6" x14ac:dyDescent="0.2">
      <c r="A852" s="43" t="s">
        <v>1373</v>
      </c>
      <c r="B852" s="79">
        <v>1635.2</v>
      </c>
      <c r="C852" s="79">
        <v>13000</v>
      </c>
      <c r="D852" s="79">
        <v>13000</v>
      </c>
      <c r="E852" s="80">
        <v>0</v>
      </c>
    </row>
    <row r="853" spans="1:6" s="41" customFormat="1" x14ac:dyDescent="0.2">
      <c r="A853" s="43" t="s">
        <v>1374</v>
      </c>
      <c r="B853" s="79">
        <v>18781.77</v>
      </c>
      <c r="C853" s="79">
        <v>40952</v>
      </c>
      <c r="D853" s="79">
        <v>40952</v>
      </c>
      <c r="E853" s="80">
        <v>0</v>
      </c>
      <c r="F853" s="38" t="s">
        <v>1394</v>
      </c>
    </row>
    <row r="854" spans="1:6" x14ac:dyDescent="0.2">
      <c r="A854" s="43" t="s">
        <v>1375</v>
      </c>
      <c r="B854" s="79">
        <v>3731.95</v>
      </c>
      <c r="C854" s="79">
        <v>14000</v>
      </c>
      <c r="D854" s="79">
        <v>14000</v>
      </c>
      <c r="E854" s="80">
        <v>0</v>
      </c>
    </row>
    <row r="855" spans="1:6" s="41" customFormat="1" ht="13.5" thickBot="1" x14ac:dyDescent="0.25">
      <c r="A855" s="34" t="s">
        <v>1376</v>
      </c>
      <c r="B855" s="35">
        <f>SUM(B849:B854)</f>
        <v>718587.5199999999</v>
      </c>
      <c r="C855" s="35">
        <f>SUM(C849:C854)</f>
        <v>778106</v>
      </c>
      <c r="D855" s="35">
        <f>SUM(D849:D854)</f>
        <v>758234</v>
      </c>
      <c r="E855" s="36">
        <f>SUM(E849:E854)</f>
        <v>-19872</v>
      </c>
      <c r="F855" s="38" t="s">
        <v>1394</v>
      </c>
    </row>
    <row r="856" spans="1:6" ht="26.25" thickTop="1" x14ac:dyDescent="0.2">
      <c r="A856" s="44" t="s">
        <v>769</v>
      </c>
      <c r="B856" s="58"/>
      <c r="C856" s="58"/>
      <c r="D856" s="58"/>
      <c r="E856" s="59"/>
    </row>
    <row r="857" spans="1:6" x14ac:dyDescent="0.2">
      <c r="A857" s="42" t="s">
        <v>1370</v>
      </c>
      <c r="B857" s="77">
        <v>87934.96</v>
      </c>
      <c r="C857" s="77">
        <v>82138</v>
      </c>
      <c r="D857" s="77">
        <v>82138</v>
      </c>
      <c r="E857" s="78">
        <v>0</v>
      </c>
    </row>
    <row r="858" spans="1:6" x14ac:dyDescent="0.2">
      <c r="A858" s="43" t="s">
        <v>1371</v>
      </c>
      <c r="B858" s="79">
        <v>6532.46</v>
      </c>
      <c r="C858" s="79">
        <v>8000</v>
      </c>
      <c r="D858" s="79">
        <v>8000</v>
      </c>
      <c r="E858" s="80">
        <v>0</v>
      </c>
    </row>
    <row r="859" spans="1:6" x14ac:dyDescent="0.2">
      <c r="A859" s="43" t="s">
        <v>1372</v>
      </c>
      <c r="B859" s="79">
        <v>34788.480000000003</v>
      </c>
      <c r="C859" s="79">
        <v>32831</v>
      </c>
      <c r="D859" s="79">
        <v>32223</v>
      </c>
      <c r="E859" s="80">
        <v>-608</v>
      </c>
    </row>
    <row r="860" spans="1:6" x14ac:dyDescent="0.2">
      <c r="A860" s="43" t="s">
        <v>1374</v>
      </c>
      <c r="B860" s="79">
        <v>5694.9</v>
      </c>
      <c r="C860" s="79">
        <v>7564</v>
      </c>
      <c r="D860" s="79">
        <v>7564</v>
      </c>
      <c r="E860" s="80">
        <v>0</v>
      </c>
    </row>
    <row r="861" spans="1:6" s="41" customFormat="1" x14ac:dyDescent="0.2">
      <c r="A861" s="43" t="s">
        <v>1375</v>
      </c>
      <c r="B861" s="79">
        <v>98.72</v>
      </c>
      <c r="C861" s="79">
        <v>300</v>
      </c>
      <c r="D861" s="79">
        <v>300</v>
      </c>
      <c r="E861" s="80">
        <v>0</v>
      </c>
      <c r="F861" s="38" t="s">
        <v>1394</v>
      </c>
    </row>
    <row r="862" spans="1:6" ht="13.5" thickBot="1" x14ac:dyDescent="0.25">
      <c r="A862" s="34" t="s">
        <v>1376</v>
      </c>
      <c r="B862" s="35">
        <f t="shared" ref="B862:D862" si="120">SUM(B857:B861)</f>
        <v>135049.52000000002</v>
      </c>
      <c r="C862" s="35">
        <f t="shared" si="120"/>
        <v>130833</v>
      </c>
      <c r="D862" s="35">
        <f t="shared" si="120"/>
        <v>130225</v>
      </c>
      <c r="E862" s="36">
        <f>SUM(E857:E861)</f>
        <v>-608</v>
      </c>
    </row>
    <row r="863" spans="1:6" ht="26.25" thickTop="1" x14ac:dyDescent="0.2">
      <c r="A863" s="44" t="s">
        <v>228</v>
      </c>
      <c r="B863" s="58"/>
      <c r="C863" s="58"/>
      <c r="D863" s="58"/>
      <c r="E863" s="59"/>
    </row>
    <row r="864" spans="1:6" x14ac:dyDescent="0.2">
      <c r="A864" s="42" t="s">
        <v>1370</v>
      </c>
      <c r="B864" s="77">
        <f>797077.94-2300</f>
        <v>794777.94</v>
      </c>
      <c r="C864" s="77">
        <v>700916</v>
      </c>
      <c r="D864" s="77">
        <v>702055</v>
      </c>
      <c r="E864" s="78">
        <v>1139</v>
      </c>
    </row>
    <row r="865" spans="1:6" x14ac:dyDescent="0.2">
      <c r="A865" s="43" t="s">
        <v>1371</v>
      </c>
      <c r="B865" s="79">
        <v>69645.13</v>
      </c>
      <c r="C865" s="79">
        <v>46900</v>
      </c>
      <c r="D865" s="79">
        <v>46900</v>
      </c>
      <c r="E865" s="80">
        <v>0</v>
      </c>
    </row>
    <row r="866" spans="1:6" x14ac:dyDescent="0.2">
      <c r="A866" s="43" t="s">
        <v>1372</v>
      </c>
      <c r="B866" s="79">
        <f>324143.1-213.92</f>
        <v>323929.18</v>
      </c>
      <c r="C866" s="79">
        <v>294627</v>
      </c>
      <c r="D866" s="79">
        <v>286731</v>
      </c>
      <c r="E866" s="80">
        <v>-7896</v>
      </c>
    </row>
    <row r="867" spans="1:6" x14ac:dyDescent="0.2">
      <c r="A867" s="43" t="s">
        <v>1373</v>
      </c>
      <c r="B867" s="79">
        <v>438.52</v>
      </c>
      <c r="C867" s="79">
        <v>2000</v>
      </c>
      <c r="D867" s="79">
        <v>2000</v>
      </c>
      <c r="E867" s="80">
        <v>0</v>
      </c>
    </row>
    <row r="868" spans="1:6" x14ac:dyDescent="0.2">
      <c r="A868" s="43" t="s">
        <v>1374</v>
      </c>
      <c r="B868" s="79">
        <v>36662.870000000003</v>
      </c>
      <c r="C868" s="79">
        <v>25249</v>
      </c>
      <c r="D868" s="79">
        <v>25249</v>
      </c>
      <c r="E868" s="80">
        <v>0</v>
      </c>
    </row>
    <row r="869" spans="1:6" x14ac:dyDescent="0.2">
      <c r="A869" s="43" t="s">
        <v>1375</v>
      </c>
      <c r="B869" s="79">
        <v>21926.2</v>
      </c>
      <c r="C869" s="79">
        <v>21164</v>
      </c>
      <c r="D869" s="79">
        <v>14700</v>
      </c>
      <c r="E869" s="80">
        <v>-6464</v>
      </c>
    </row>
    <row r="870" spans="1:6" s="41" customFormat="1" x14ac:dyDescent="0.2">
      <c r="A870" s="43" t="s">
        <v>1378</v>
      </c>
      <c r="B870" s="79">
        <v>0</v>
      </c>
      <c r="C870" s="79">
        <v>700</v>
      </c>
      <c r="D870" s="79">
        <v>700</v>
      </c>
      <c r="E870" s="80">
        <v>0</v>
      </c>
      <c r="F870" s="38" t="s">
        <v>1394</v>
      </c>
    </row>
    <row r="871" spans="1:6" ht="13.5" thickBot="1" x14ac:dyDescent="0.25">
      <c r="A871" s="34" t="s">
        <v>1376</v>
      </c>
      <c r="B871" s="35">
        <f t="shared" ref="B871:D871" si="121">SUM(B864:B870)</f>
        <v>1247379.8400000001</v>
      </c>
      <c r="C871" s="35">
        <f t="shared" si="121"/>
        <v>1091556</v>
      </c>
      <c r="D871" s="35">
        <f t="shared" si="121"/>
        <v>1078335</v>
      </c>
      <c r="E871" s="36">
        <f>SUM(E864:E870)</f>
        <v>-13221</v>
      </c>
    </row>
    <row r="872" spans="1:6" ht="26.25" thickTop="1" x14ac:dyDescent="0.2">
      <c r="A872" s="44" t="s">
        <v>786</v>
      </c>
      <c r="B872" s="58"/>
      <c r="C872" s="58"/>
      <c r="D872" s="58"/>
      <c r="E872" s="59"/>
    </row>
    <row r="873" spans="1:6" s="41" customFormat="1" x14ac:dyDescent="0.2">
      <c r="A873" s="42" t="s">
        <v>1370</v>
      </c>
      <c r="B873" s="77">
        <v>373864.16</v>
      </c>
      <c r="C873" s="77">
        <v>322316</v>
      </c>
      <c r="D873" s="77">
        <v>383642</v>
      </c>
      <c r="E873" s="78">
        <v>61326</v>
      </c>
      <c r="F873" s="38" t="s">
        <v>1394</v>
      </c>
    </row>
    <row r="874" spans="1:6" x14ac:dyDescent="0.2">
      <c r="A874" s="43" t="s">
        <v>1371</v>
      </c>
      <c r="B874" s="79">
        <f>13377.12+1833</f>
        <v>15210.12</v>
      </c>
      <c r="C874" s="79">
        <v>9500</v>
      </c>
      <c r="D874" s="79">
        <v>13500</v>
      </c>
      <c r="E874" s="80">
        <v>4000</v>
      </c>
    </row>
    <row r="875" spans="1:6" x14ac:dyDescent="0.2">
      <c r="A875" s="43" t="s">
        <v>1372</v>
      </c>
      <c r="B875" s="79">
        <v>158049.46</v>
      </c>
      <c r="C875" s="79">
        <v>139880</v>
      </c>
      <c r="D875" s="79">
        <v>160879</v>
      </c>
      <c r="E875" s="80">
        <v>20999</v>
      </c>
    </row>
    <row r="876" spans="1:6" x14ac:dyDescent="0.2">
      <c r="A876" s="43" t="s">
        <v>1373</v>
      </c>
      <c r="B876" s="79">
        <v>14346.77</v>
      </c>
      <c r="C876" s="79">
        <v>17000</v>
      </c>
      <c r="D876" s="79">
        <v>17000</v>
      </c>
      <c r="E876" s="80">
        <v>0</v>
      </c>
    </row>
    <row r="877" spans="1:6" x14ac:dyDescent="0.2">
      <c r="A877" s="43" t="s">
        <v>1374</v>
      </c>
      <c r="B877" s="79">
        <v>9374.8700000000008</v>
      </c>
      <c r="C877" s="79">
        <v>21840</v>
      </c>
      <c r="D877" s="79">
        <v>21840</v>
      </c>
      <c r="E877" s="80">
        <v>0</v>
      </c>
    </row>
    <row r="878" spans="1:6" x14ac:dyDescent="0.2">
      <c r="A878" s="43" t="s">
        <v>1375</v>
      </c>
      <c r="B878" s="79">
        <v>14733.57</v>
      </c>
      <c r="C878" s="79">
        <v>23800</v>
      </c>
      <c r="D878" s="79">
        <v>23800</v>
      </c>
      <c r="E878" s="80">
        <v>0</v>
      </c>
    </row>
    <row r="879" spans="1:6" s="41" customFormat="1" x14ac:dyDescent="0.2">
      <c r="A879" s="43" t="s">
        <v>1378</v>
      </c>
      <c r="B879" s="79">
        <v>0</v>
      </c>
      <c r="C879" s="79">
        <v>2500</v>
      </c>
      <c r="D879" s="79">
        <v>2500</v>
      </c>
      <c r="E879" s="80">
        <v>0</v>
      </c>
      <c r="F879" s="38" t="s">
        <v>1394</v>
      </c>
    </row>
    <row r="880" spans="1:6" x14ac:dyDescent="0.2">
      <c r="A880" s="43" t="s">
        <v>1381</v>
      </c>
      <c r="B880" s="79">
        <v>0</v>
      </c>
      <c r="C880" s="79">
        <v>0</v>
      </c>
      <c r="D880" s="79">
        <v>0</v>
      </c>
      <c r="E880" s="80">
        <v>0</v>
      </c>
    </row>
    <row r="881" spans="1:6" x14ac:dyDescent="0.2">
      <c r="A881" s="43" t="s">
        <v>1379</v>
      </c>
      <c r="B881" s="79">
        <v>4123.2700000000004</v>
      </c>
      <c r="C881" s="79">
        <v>10000</v>
      </c>
      <c r="D881" s="79">
        <v>10000</v>
      </c>
      <c r="E881" s="80">
        <v>0</v>
      </c>
    </row>
    <row r="882" spans="1:6" ht="13.5" thickBot="1" x14ac:dyDescent="0.25">
      <c r="A882" s="34" t="s">
        <v>1376</v>
      </c>
      <c r="B882" s="35">
        <f t="shared" ref="B882:D882" si="122">SUM(B873:B881)</f>
        <v>589702.22</v>
      </c>
      <c r="C882" s="35">
        <f t="shared" si="122"/>
        <v>546836</v>
      </c>
      <c r="D882" s="35">
        <f t="shared" si="122"/>
        <v>633161</v>
      </c>
      <c r="E882" s="36">
        <f>SUM(E873:E881)</f>
        <v>86325</v>
      </c>
    </row>
    <row r="883" spans="1:6" s="41" customFormat="1" ht="13.5" thickTop="1" x14ac:dyDescent="0.2">
      <c r="A883" s="44" t="s">
        <v>798</v>
      </c>
      <c r="B883" s="58"/>
      <c r="C883" s="58"/>
      <c r="D883" s="58"/>
      <c r="E883" s="59"/>
      <c r="F883" s="38" t="s">
        <v>1394</v>
      </c>
    </row>
    <row r="884" spans="1:6" x14ac:dyDescent="0.2">
      <c r="A884" s="42" t="s">
        <v>1371</v>
      </c>
      <c r="B884" s="77">
        <v>0</v>
      </c>
      <c r="C884" s="77">
        <v>250000</v>
      </c>
      <c r="D884" s="77">
        <v>30000</v>
      </c>
      <c r="E884" s="78">
        <v>-220000</v>
      </c>
    </row>
    <row r="885" spans="1:6" x14ac:dyDescent="0.2">
      <c r="A885" s="43" t="s">
        <v>1373</v>
      </c>
      <c r="B885" s="79">
        <v>0</v>
      </c>
      <c r="C885" s="79">
        <v>30000</v>
      </c>
      <c r="D885" s="79">
        <v>5000</v>
      </c>
      <c r="E885" s="80">
        <v>-25000</v>
      </c>
    </row>
    <row r="886" spans="1:6" x14ac:dyDescent="0.2">
      <c r="A886" s="43" t="s">
        <v>1374</v>
      </c>
      <c r="B886" s="79">
        <v>0</v>
      </c>
      <c r="C886" s="79">
        <v>1383690</v>
      </c>
      <c r="D886" s="79">
        <v>30000</v>
      </c>
      <c r="E886" s="80">
        <v>-1353690</v>
      </c>
    </row>
    <row r="887" spans="1:6" s="41" customFormat="1" x14ac:dyDescent="0.2">
      <c r="A887" s="43" t="s">
        <v>1375</v>
      </c>
      <c r="B887" s="79">
        <v>0</v>
      </c>
      <c r="C887" s="79">
        <v>28836</v>
      </c>
      <c r="D887" s="79">
        <v>5000</v>
      </c>
      <c r="E887" s="80">
        <v>-23836</v>
      </c>
      <c r="F887" s="38" t="s">
        <v>1394</v>
      </c>
    </row>
    <row r="888" spans="1:6" x14ac:dyDescent="0.2">
      <c r="A888" s="43" t="s">
        <v>1378</v>
      </c>
      <c r="B888" s="79">
        <v>0</v>
      </c>
      <c r="C888" s="79">
        <v>10000</v>
      </c>
      <c r="D888" s="79">
        <v>5000</v>
      </c>
      <c r="E888" s="80">
        <v>-5000</v>
      </c>
    </row>
    <row r="889" spans="1:6" x14ac:dyDescent="0.2">
      <c r="A889" s="43" t="s">
        <v>1381</v>
      </c>
      <c r="B889" s="79">
        <v>0</v>
      </c>
      <c r="C889" s="79">
        <v>4000</v>
      </c>
      <c r="D889" s="79">
        <v>4000</v>
      </c>
      <c r="E889" s="80">
        <v>0</v>
      </c>
    </row>
    <row r="890" spans="1:6" x14ac:dyDescent="0.2">
      <c r="A890" s="43" t="s">
        <v>1379</v>
      </c>
      <c r="B890" s="79">
        <v>0</v>
      </c>
      <c r="C890" s="79">
        <v>50000</v>
      </c>
      <c r="D890" s="79">
        <v>0</v>
      </c>
      <c r="E890" s="80">
        <v>-50000</v>
      </c>
    </row>
    <row r="891" spans="1:6" s="41" customFormat="1" x14ac:dyDescent="0.2">
      <c r="A891" s="43" t="s">
        <v>1395</v>
      </c>
      <c r="B891" s="79">
        <v>0</v>
      </c>
      <c r="C891" s="79">
        <v>400000</v>
      </c>
      <c r="D891" s="79">
        <v>0</v>
      </c>
      <c r="E891" s="80">
        <v>-400000</v>
      </c>
      <c r="F891" s="38" t="s">
        <v>1394</v>
      </c>
    </row>
    <row r="892" spans="1:6" ht="13.5" thickBot="1" x14ac:dyDescent="0.25">
      <c r="A892" s="34" t="s">
        <v>1376</v>
      </c>
      <c r="B892" s="35">
        <f t="shared" ref="B892:D892" si="123">SUM(B884:B891)</f>
        <v>0</v>
      </c>
      <c r="C892" s="35">
        <f t="shared" si="123"/>
        <v>2156526</v>
      </c>
      <c r="D892" s="35">
        <f t="shared" si="123"/>
        <v>79000</v>
      </c>
      <c r="E892" s="36">
        <f>SUM(E884:E891)</f>
        <v>-2077526</v>
      </c>
    </row>
    <row r="893" spans="1:6" ht="13.5" thickTop="1" x14ac:dyDescent="0.2">
      <c r="A893" s="44" t="s">
        <v>807</v>
      </c>
      <c r="B893" s="58"/>
      <c r="C893" s="58"/>
      <c r="D893" s="58"/>
      <c r="E893" s="59"/>
    </row>
    <row r="894" spans="1:6" s="41" customFormat="1" x14ac:dyDescent="0.2">
      <c r="A894" s="42" t="s">
        <v>1370</v>
      </c>
      <c r="B894" s="77">
        <v>30449.08</v>
      </c>
      <c r="C894" s="77">
        <v>21471</v>
      </c>
      <c r="D894" s="77">
        <v>0</v>
      </c>
      <c r="E894" s="78">
        <v>-21471</v>
      </c>
      <c r="F894" s="38" t="s">
        <v>1394</v>
      </c>
    </row>
    <row r="895" spans="1:6" x14ac:dyDescent="0.2">
      <c r="A895" s="43" t="s">
        <v>1372</v>
      </c>
      <c r="B895" s="79">
        <v>12023.19</v>
      </c>
      <c r="C895" s="79">
        <v>8582</v>
      </c>
      <c r="D895" s="79">
        <v>0</v>
      </c>
      <c r="E895" s="80">
        <v>-8582</v>
      </c>
    </row>
    <row r="896" spans="1:6" ht="13.5" thickBot="1" x14ac:dyDescent="0.25">
      <c r="A896" s="34" t="s">
        <v>1376</v>
      </c>
      <c r="B896" s="35">
        <f t="shared" ref="B896:D896" si="124">SUM(B894:B895)</f>
        <v>42472.270000000004</v>
      </c>
      <c r="C896" s="35">
        <f t="shared" si="124"/>
        <v>30053</v>
      </c>
      <c r="D896" s="35">
        <f t="shared" si="124"/>
        <v>0</v>
      </c>
      <c r="E896" s="36">
        <f>SUM(E894:E895)</f>
        <v>-30053</v>
      </c>
    </row>
    <row r="897" spans="1:6" ht="13.5" thickTop="1" x14ac:dyDescent="0.2">
      <c r="A897" s="44" t="s">
        <v>810</v>
      </c>
      <c r="B897" s="58"/>
      <c r="C897" s="58"/>
      <c r="D897" s="58"/>
      <c r="E897" s="59"/>
    </row>
    <row r="898" spans="1:6" s="41" customFormat="1" x14ac:dyDescent="0.2">
      <c r="A898" s="42" t="s">
        <v>1374</v>
      </c>
      <c r="B898" s="77">
        <v>41249.25</v>
      </c>
      <c r="C898" s="77">
        <v>44558</v>
      </c>
      <c r="D898" s="77">
        <v>44558</v>
      </c>
      <c r="E898" s="78">
        <v>0</v>
      </c>
      <c r="F898" s="38" t="s">
        <v>1394</v>
      </c>
    </row>
    <row r="899" spans="1:6" ht="13.5" thickBot="1" x14ac:dyDescent="0.25">
      <c r="A899" s="34" t="s">
        <v>1376</v>
      </c>
      <c r="B899" s="35">
        <f t="shared" ref="B899:D899" si="125">SUM(B898)</f>
        <v>41249.25</v>
      </c>
      <c r="C899" s="35">
        <f t="shared" si="125"/>
        <v>44558</v>
      </c>
      <c r="D899" s="35">
        <f t="shared" si="125"/>
        <v>44558</v>
      </c>
      <c r="E899" s="36">
        <f>SUM(E898)</f>
        <v>0</v>
      </c>
    </row>
    <row r="900" spans="1:6" ht="13.5" thickTop="1" x14ac:dyDescent="0.2">
      <c r="A900" s="44" t="s">
        <v>812</v>
      </c>
      <c r="B900" s="58"/>
      <c r="C900" s="58"/>
      <c r="D900" s="58"/>
      <c r="E900" s="59"/>
    </row>
    <row r="901" spans="1:6" x14ac:dyDescent="0.2">
      <c r="A901" s="42" t="s">
        <v>1370</v>
      </c>
      <c r="B901" s="77">
        <v>734.68</v>
      </c>
      <c r="C901" s="77">
        <v>0</v>
      </c>
      <c r="D901" s="77">
        <v>0</v>
      </c>
      <c r="E901" s="78">
        <v>0</v>
      </c>
    </row>
    <row r="902" spans="1:6" s="41" customFormat="1" x14ac:dyDescent="0.2">
      <c r="A902" s="43" t="s">
        <v>1372</v>
      </c>
      <c r="B902" s="79">
        <v>292.86</v>
      </c>
      <c r="C902" s="79">
        <v>0</v>
      </c>
      <c r="D902" s="79">
        <v>0</v>
      </c>
      <c r="E902" s="80">
        <v>0</v>
      </c>
      <c r="F902" s="38" t="s">
        <v>1394</v>
      </c>
    </row>
    <row r="903" spans="1:6" s="41" customFormat="1" x14ac:dyDescent="0.2">
      <c r="A903" s="43" t="s">
        <v>1373</v>
      </c>
      <c r="B903" s="79">
        <v>20048.18</v>
      </c>
      <c r="C903" s="79">
        <v>20000</v>
      </c>
      <c r="D903" s="79">
        <v>20000</v>
      </c>
      <c r="E903" s="80">
        <v>0</v>
      </c>
      <c r="F903" s="38" t="s">
        <v>1397</v>
      </c>
    </row>
    <row r="904" spans="1:6" s="41" customFormat="1" x14ac:dyDescent="0.2">
      <c r="A904" s="43" t="s">
        <v>1374</v>
      </c>
      <c r="B904" s="79">
        <v>0</v>
      </c>
      <c r="C904" s="79">
        <v>1546</v>
      </c>
      <c r="D904" s="79">
        <v>744600</v>
      </c>
      <c r="E904" s="80">
        <v>743054</v>
      </c>
      <c r="F904" s="38"/>
    </row>
    <row r="905" spans="1:6" x14ac:dyDescent="0.2">
      <c r="A905" s="43" t="s">
        <v>1375</v>
      </c>
      <c r="B905" s="79">
        <v>0</v>
      </c>
      <c r="C905" s="79">
        <v>0</v>
      </c>
      <c r="D905" s="79">
        <v>0</v>
      </c>
      <c r="E905" s="80">
        <v>0</v>
      </c>
      <c r="F905" s="38" t="s">
        <v>1399</v>
      </c>
    </row>
    <row r="906" spans="1:6" x14ac:dyDescent="0.2">
      <c r="A906" s="96" t="s">
        <v>1378</v>
      </c>
      <c r="B906" s="103">
        <v>263.95</v>
      </c>
      <c r="C906" s="103">
        <v>0</v>
      </c>
      <c r="D906" s="103">
        <v>0</v>
      </c>
      <c r="E906" s="104">
        <v>0</v>
      </c>
      <c r="F906" s="38"/>
    </row>
    <row r="907" spans="1:6" ht="13.5" thickBot="1" x14ac:dyDescent="0.25">
      <c r="A907" s="34" t="s">
        <v>1376</v>
      </c>
      <c r="B907" s="35">
        <f>SUM(B901:B906)</f>
        <v>21339.670000000002</v>
      </c>
      <c r="C907" s="35">
        <f t="shared" ref="C907:E907" si="126">SUM(C901:C906)</f>
        <v>21546</v>
      </c>
      <c r="D907" s="35">
        <f t="shared" si="126"/>
        <v>764600</v>
      </c>
      <c r="E907" s="36">
        <f t="shared" si="126"/>
        <v>743054</v>
      </c>
    </row>
    <row r="908" spans="1:6" ht="13.5" thickTop="1" x14ac:dyDescent="0.2">
      <c r="A908" s="44" t="s">
        <v>819</v>
      </c>
      <c r="B908" s="58"/>
      <c r="C908" s="58"/>
      <c r="D908" s="58"/>
      <c r="E908" s="59"/>
    </row>
    <row r="909" spans="1:6" x14ac:dyDescent="0.2">
      <c r="A909" s="42" t="s">
        <v>1371</v>
      </c>
      <c r="B909" s="77">
        <v>0</v>
      </c>
      <c r="C909" s="77">
        <v>500</v>
      </c>
      <c r="D909" s="77">
        <v>0</v>
      </c>
      <c r="E909" s="78">
        <v>-500</v>
      </c>
    </row>
    <row r="910" spans="1:6" x14ac:dyDescent="0.2">
      <c r="A910" s="43" t="s">
        <v>1374</v>
      </c>
      <c r="B910" s="79">
        <v>504</v>
      </c>
      <c r="C910" s="79">
        <v>2424</v>
      </c>
      <c r="D910" s="79">
        <v>2424</v>
      </c>
      <c r="E910" s="80">
        <v>0</v>
      </c>
    </row>
    <row r="911" spans="1:6" s="41" customFormat="1" x14ac:dyDescent="0.2">
      <c r="A911" s="43" t="s">
        <v>1375</v>
      </c>
      <c r="B911" s="79">
        <v>290.74</v>
      </c>
      <c r="C911" s="79">
        <v>1100</v>
      </c>
      <c r="D911" s="79">
        <v>1100</v>
      </c>
      <c r="E911" s="80">
        <v>0</v>
      </c>
      <c r="F911" s="38" t="s">
        <v>1399</v>
      </c>
    </row>
    <row r="912" spans="1:6" ht="13.5" thickBot="1" x14ac:dyDescent="0.25">
      <c r="A912" s="34" t="s">
        <v>1376</v>
      </c>
      <c r="B912" s="35">
        <f t="shared" ref="B912:D912" si="127">SUM(B909:B911)</f>
        <v>794.74</v>
      </c>
      <c r="C912" s="35">
        <f t="shared" si="127"/>
        <v>4024</v>
      </c>
      <c r="D912" s="35">
        <f t="shared" si="127"/>
        <v>3524</v>
      </c>
      <c r="E912" s="36">
        <f>SUM(E909:E911)</f>
        <v>-500</v>
      </c>
    </row>
    <row r="913" spans="1:6" ht="26.25" thickTop="1" x14ac:dyDescent="0.2">
      <c r="A913" s="44" t="s">
        <v>511</v>
      </c>
      <c r="B913" s="58"/>
      <c r="C913" s="58"/>
      <c r="D913" s="58"/>
      <c r="E913" s="59"/>
    </row>
    <row r="914" spans="1:6" x14ac:dyDescent="0.2">
      <c r="A914" s="42" t="s">
        <v>1370</v>
      </c>
      <c r="B914" s="77">
        <v>55999.98</v>
      </c>
      <c r="C914" s="77">
        <v>0</v>
      </c>
      <c r="D914" s="77">
        <v>0</v>
      </c>
      <c r="E914" s="78">
        <v>0</v>
      </c>
    </row>
    <row r="915" spans="1:6" x14ac:dyDescent="0.2">
      <c r="A915" s="43" t="s">
        <v>1372</v>
      </c>
      <c r="B915" s="79">
        <v>22135.73</v>
      </c>
      <c r="C915" s="79">
        <v>0</v>
      </c>
      <c r="D915" s="79">
        <v>0</v>
      </c>
      <c r="E915" s="80">
        <v>0</v>
      </c>
    </row>
    <row r="916" spans="1:6" ht="13.5" thickBot="1" x14ac:dyDescent="0.25">
      <c r="A916" s="34" t="s">
        <v>1376</v>
      </c>
      <c r="B916" s="35">
        <f>SUM(B914:B915)</f>
        <v>78135.710000000006</v>
      </c>
      <c r="C916" s="35">
        <f t="shared" ref="C916:E916" si="128">SUM(C914:C915)</f>
        <v>0</v>
      </c>
      <c r="D916" s="35">
        <f t="shared" si="128"/>
        <v>0</v>
      </c>
      <c r="E916" s="36">
        <f t="shared" si="128"/>
        <v>0</v>
      </c>
    </row>
    <row r="917" spans="1:6" ht="26.25" thickTop="1" x14ac:dyDescent="0.2">
      <c r="A917" s="44" t="s">
        <v>826</v>
      </c>
      <c r="B917" s="58"/>
      <c r="C917" s="58"/>
      <c r="D917" s="58"/>
      <c r="E917" s="59"/>
    </row>
    <row r="918" spans="1:6" x14ac:dyDescent="0.2">
      <c r="A918" s="42" t="s">
        <v>1370</v>
      </c>
      <c r="B918" s="77">
        <v>285.87</v>
      </c>
      <c r="C918" s="77">
        <v>0</v>
      </c>
      <c r="D918" s="77">
        <v>0</v>
      </c>
      <c r="E918" s="78">
        <v>0</v>
      </c>
    </row>
    <row r="919" spans="1:6" x14ac:dyDescent="0.2">
      <c r="A919" s="43" t="s">
        <v>1372</v>
      </c>
      <c r="B919" s="79">
        <v>53.63</v>
      </c>
      <c r="C919" s="79">
        <v>0</v>
      </c>
      <c r="D919" s="79">
        <v>0</v>
      </c>
      <c r="E919" s="80">
        <v>0</v>
      </c>
    </row>
    <row r="920" spans="1:6" x14ac:dyDescent="0.2">
      <c r="A920" s="43" t="s">
        <v>1374</v>
      </c>
      <c r="B920" s="79">
        <v>524</v>
      </c>
      <c r="C920" s="79">
        <v>678</v>
      </c>
      <c r="D920" s="79">
        <v>678</v>
      </c>
      <c r="E920" s="80">
        <v>0</v>
      </c>
    </row>
    <row r="921" spans="1:6" x14ac:dyDescent="0.2">
      <c r="A921" s="43" t="s">
        <v>1375</v>
      </c>
      <c r="B921" s="79">
        <v>0</v>
      </c>
      <c r="C921" s="79">
        <v>1750</v>
      </c>
      <c r="D921" s="79">
        <v>1750</v>
      </c>
      <c r="E921" s="80">
        <v>0</v>
      </c>
    </row>
    <row r="922" spans="1:6" ht="13.5" thickBot="1" x14ac:dyDescent="0.25">
      <c r="A922" s="34" t="s">
        <v>1376</v>
      </c>
      <c r="B922" s="35">
        <f t="shared" ref="B922:D922" si="129">SUM(B918:B921)</f>
        <v>863.5</v>
      </c>
      <c r="C922" s="35">
        <f t="shared" si="129"/>
        <v>2428</v>
      </c>
      <c r="D922" s="35">
        <f t="shared" si="129"/>
        <v>2428</v>
      </c>
      <c r="E922" s="36">
        <f>SUM(E918:E921)</f>
        <v>0</v>
      </c>
    </row>
    <row r="923" spans="1:6" ht="26.25" thickTop="1" x14ac:dyDescent="0.2">
      <c r="A923" s="44" t="s">
        <v>831</v>
      </c>
      <c r="B923" s="58"/>
      <c r="C923" s="58"/>
      <c r="D923" s="58"/>
      <c r="E923" s="59"/>
    </row>
    <row r="924" spans="1:6" x14ac:dyDescent="0.2">
      <c r="A924" s="42" t="s">
        <v>1370</v>
      </c>
      <c r="B924" s="77">
        <v>0</v>
      </c>
      <c r="C924" s="77">
        <v>46000</v>
      </c>
      <c r="D924" s="77">
        <v>0</v>
      </c>
      <c r="E924" s="78">
        <v>-46000</v>
      </c>
    </row>
    <row r="925" spans="1:6" s="41" customFormat="1" x14ac:dyDescent="0.2">
      <c r="A925" s="43" t="s">
        <v>1371</v>
      </c>
      <c r="B925" s="79">
        <v>0</v>
      </c>
      <c r="C925" s="79">
        <v>28900</v>
      </c>
      <c r="D925" s="79">
        <v>0</v>
      </c>
      <c r="E925" s="80">
        <v>-28900</v>
      </c>
      <c r="F925" s="38" t="s">
        <v>1399</v>
      </c>
    </row>
    <row r="926" spans="1:6" x14ac:dyDescent="0.2">
      <c r="A926" s="43" t="s">
        <v>1372</v>
      </c>
      <c r="B926" s="79">
        <v>0</v>
      </c>
      <c r="C926" s="79">
        <v>18947</v>
      </c>
      <c r="D926" s="79">
        <v>0</v>
      </c>
      <c r="E926" s="80">
        <v>-18947</v>
      </c>
    </row>
    <row r="927" spans="1:6" x14ac:dyDescent="0.2">
      <c r="A927" s="43" t="s">
        <v>1373</v>
      </c>
      <c r="B927" s="79">
        <v>0</v>
      </c>
      <c r="C927" s="79">
        <v>4800</v>
      </c>
      <c r="D927" s="79">
        <v>0</v>
      </c>
      <c r="E927" s="80">
        <v>-4800</v>
      </c>
    </row>
    <row r="928" spans="1:6" x14ac:dyDescent="0.2">
      <c r="A928" s="43" t="s">
        <v>1374</v>
      </c>
      <c r="B928" s="79">
        <v>3296</v>
      </c>
      <c r="C928" s="79">
        <v>48908</v>
      </c>
      <c r="D928" s="79">
        <v>9708</v>
      </c>
      <c r="E928" s="80">
        <v>-39200</v>
      </c>
    </row>
    <row r="929" spans="1:6" x14ac:dyDescent="0.2">
      <c r="A929" s="43" t="s">
        <v>1375</v>
      </c>
      <c r="B929" s="79">
        <v>0</v>
      </c>
      <c r="C929" s="79">
        <v>2000</v>
      </c>
      <c r="D929" s="79">
        <v>0</v>
      </c>
      <c r="E929" s="80">
        <v>-2000</v>
      </c>
    </row>
    <row r="930" spans="1:6" x14ac:dyDescent="0.2">
      <c r="A930" s="43" t="s">
        <v>1378</v>
      </c>
      <c r="B930" s="79">
        <v>0</v>
      </c>
      <c r="C930" s="79">
        <v>4000</v>
      </c>
      <c r="D930" s="79">
        <v>0</v>
      </c>
      <c r="E930" s="80">
        <v>-4000</v>
      </c>
    </row>
    <row r="931" spans="1:6" ht="13.5" thickBot="1" x14ac:dyDescent="0.25">
      <c r="A931" s="34" t="s">
        <v>1376</v>
      </c>
      <c r="B931" s="35">
        <f t="shared" ref="B931:D931" si="130">SUM(B924:B930)</f>
        <v>3296</v>
      </c>
      <c r="C931" s="35">
        <f t="shared" si="130"/>
        <v>153555</v>
      </c>
      <c r="D931" s="35">
        <f t="shared" si="130"/>
        <v>9708</v>
      </c>
      <c r="E931" s="36">
        <f>SUM(E924:E930)</f>
        <v>-143847</v>
      </c>
    </row>
    <row r="932" spans="1:6" ht="13.5" thickTop="1" x14ac:dyDescent="0.2">
      <c r="A932" s="44" t="s">
        <v>839</v>
      </c>
      <c r="B932" s="58"/>
      <c r="C932" s="58"/>
      <c r="D932" s="58"/>
      <c r="E932" s="59"/>
    </row>
    <row r="933" spans="1:6" s="41" customFormat="1" x14ac:dyDescent="0.2">
      <c r="A933" s="42" t="s">
        <v>1375</v>
      </c>
      <c r="B933" s="77">
        <v>0</v>
      </c>
      <c r="C933" s="77">
        <v>20400</v>
      </c>
      <c r="D933" s="77">
        <v>0</v>
      </c>
      <c r="E933" s="78">
        <v>-20400</v>
      </c>
      <c r="F933" s="38" t="s">
        <v>1399</v>
      </c>
    </row>
    <row r="934" spans="1:6" ht="13.5" thickBot="1" x14ac:dyDescent="0.25">
      <c r="A934" s="34" t="s">
        <v>1376</v>
      </c>
      <c r="B934" s="35">
        <f t="shared" ref="B934:D934" si="131">SUM(B933)</f>
        <v>0</v>
      </c>
      <c r="C934" s="35">
        <f t="shared" si="131"/>
        <v>20400</v>
      </c>
      <c r="D934" s="35">
        <f t="shared" si="131"/>
        <v>0</v>
      </c>
      <c r="E934" s="36">
        <f>SUM(E933)</f>
        <v>-20400</v>
      </c>
    </row>
    <row r="935" spans="1:6" ht="13.5" thickTop="1" x14ac:dyDescent="0.2">
      <c r="A935" s="44" t="s">
        <v>841</v>
      </c>
      <c r="B935" s="58"/>
      <c r="C935" s="58"/>
      <c r="D935" s="58"/>
      <c r="E935" s="59"/>
    </row>
    <row r="936" spans="1:6" x14ac:dyDescent="0.2">
      <c r="A936" s="43" t="s">
        <v>1374</v>
      </c>
      <c r="B936" s="79">
        <v>4000</v>
      </c>
      <c r="C936" s="79">
        <v>0</v>
      </c>
      <c r="D936" s="79">
        <v>0</v>
      </c>
      <c r="E936" s="80">
        <v>0</v>
      </c>
    </row>
    <row r="937" spans="1:6" x14ac:dyDescent="0.2">
      <c r="A937" s="43" t="s">
        <v>1375</v>
      </c>
      <c r="B937" s="79">
        <v>0</v>
      </c>
      <c r="C937" s="79">
        <v>4000</v>
      </c>
      <c r="D937" s="79">
        <v>7800</v>
      </c>
      <c r="E937" s="80">
        <v>3800</v>
      </c>
    </row>
    <row r="938" spans="1:6" ht="13.5" thickBot="1" x14ac:dyDescent="0.25">
      <c r="A938" s="34" t="s">
        <v>1376</v>
      </c>
      <c r="B938" s="35">
        <f>SUM(B936:B937)</f>
        <v>4000</v>
      </c>
      <c r="C938" s="35">
        <f>SUM(C936:C937)</f>
        <v>4000</v>
      </c>
      <c r="D938" s="35">
        <f>SUM(D936:D937)</f>
        <v>7800</v>
      </c>
      <c r="E938" s="36">
        <f>SUM(E936:E937)</f>
        <v>3800</v>
      </c>
    </row>
    <row r="939" spans="1:6" ht="13.5" thickTop="1" x14ac:dyDescent="0.2">
      <c r="A939" s="44" t="s">
        <v>844</v>
      </c>
      <c r="B939" s="58"/>
      <c r="C939" s="58"/>
      <c r="D939" s="58"/>
      <c r="E939" s="59"/>
    </row>
    <row r="940" spans="1:6" x14ac:dyDescent="0.2">
      <c r="A940" s="42" t="s">
        <v>1374</v>
      </c>
      <c r="B940" s="108">
        <v>0</v>
      </c>
      <c r="C940" s="108">
        <v>100</v>
      </c>
      <c r="D940" s="108">
        <v>100</v>
      </c>
      <c r="E940" s="109">
        <v>0</v>
      </c>
    </row>
    <row r="941" spans="1:6" x14ac:dyDescent="0.2">
      <c r="A941" s="43" t="s">
        <v>1375</v>
      </c>
      <c r="B941" s="110">
        <v>0</v>
      </c>
      <c r="C941" s="110">
        <v>400</v>
      </c>
      <c r="D941" s="110">
        <v>400</v>
      </c>
      <c r="E941" s="111">
        <v>0</v>
      </c>
    </row>
    <row r="942" spans="1:6" ht="13.5" thickBot="1" x14ac:dyDescent="0.25">
      <c r="A942" s="34" t="s">
        <v>1376</v>
      </c>
      <c r="B942" s="112">
        <f t="shared" ref="B942:D942" si="132">SUM(B940:B941)</f>
        <v>0</v>
      </c>
      <c r="C942" s="112">
        <f t="shared" si="132"/>
        <v>500</v>
      </c>
      <c r="D942" s="112">
        <f t="shared" si="132"/>
        <v>500</v>
      </c>
      <c r="E942" s="113">
        <f>SUM(E940:E941)</f>
        <v>0</v>
      </c>
    </row>
    <row r="943" spans="1:6" s="41" customFormat="1" ht="26.25" thickTop="1" x14ac:dyDescent="0.2">
      <c r="A943" s="44" t="s">
        <v>847</v>
      </c>
      <c r="B943" s="58"/>
      <c r="C943" s="58"/>
      <c r="D943" s="58"/>
      <c r="E943" s="59"/>
      <c r="F943" s="38" t="s">
        <v>1399</v>
      </c>
    </row>
    <row r="944" spans="1:6" x14ac:dyDescent="0.2">
      <c r="A944" s="42" t="s">
        <v>1374</v>
      </c>
      <c r="B944" s="77">
        <v>17560</v>
      </c>
      <c r="C944" s="77">
        <v>17560</v>
      </c>
      <c r="D944" s="77">
        <v>0</v>
      </c>
      <c r="E944" s="78">
        <v>-17560</v>
      </c>
    </row>
    <row r="945" spans="1:6" ht="13.5" thickBot="1" x14ac:dyDescent="0.25">
      <c r="A945" s="34" t="s">
        <v>1376</v>
      </c>
      <c r="B945" s="35">
        <f>SUM(B944:B944)</f>
        <v>17560</v>
      </c>
      <c r="C945" s="35">
        <f>SUM(C944:C944)</f>
        <v>17560</v>
      </c>
      <c r="D945" s="35">
        <f>SUM(D944:D944)</f>
        <v>0</v>
      </c>
      <c r="E945" s="36">
        <f>SUM(E944:E944)</f>
        <v>-17560</v>
      </c>
    </row>
    <row r="946" spans="1:6" ht="13.5" thickTop="1" x14ac:dyDescent="0.2">
      <c r="A946" s="44" t="s">
        <v>849</v>
      </c>
      <c r="B946" s="58"/>
      <c r="C946" s="58"/>
      <c r="D946" s="58"/>
      <c r="E946" s="59"/>
    </row>
    <row r="947" spans="1:6" x14ac:dyDescent="0.2">
      <c r="A947" s="42" t="s">
        <v>1374</v>
      </c>
      <c r="B947" s="77">
        <v>0</v>
      </c>
      <c r="C947" s="77">
        <v>11550</v>
      </c>
      <c r="D947" s="77">
        <v>0</v>
      </c>
      <c r="E947" s="78">
        <v>-11550</v>
      </c>
    </row>
    <row r="948" spans="1:6" ht="13.5" thickBot="1" x14ac:dyDescent="0.25">
      <c r="A948" s="34" t="s">
        <v>1376</v>
      </c>
      <c r="B948" s="35">
        <f>SUM(B947:B947)</f>
        <v>0</v>
      </c>
      <c r="C948" s="35">
        <f>SUM(C947:C947)</f>
        <v>11550</v>
      </c>
      <c r="D948" s="35">
        <f>SUM(D947:D947)</f>
        <v>0</v>
      </c>
      <c r="E948" s="36">
        <f>SUM(E947:E947)</f>
        <v>-11550</v>
      </c>
    </row>
    <row r="949" spans="1:6" ht="13.5" thickTop="1" x14ac:dyDescent="0.2">
      <c r="A949" s="44" t="s">
        <v>851</v>
      </c>
      <c r="B949" s="58"/>
      <c r="C949" s="58"/>
      <c r="D949" s="58"/>
      <c r="E949" s="59"/>
    </row>
    <row r="950" spans="1:6" x14ac:dyDescent="0.2">
      <c r="A950" s="42" t="s">
        <v>1374</v>
      </c>
      <c r="B950" s="77">
        <v>2500</v>
      </c>
      <c r="C950" s="77">
        <v>3250</v>
      </c>
      <c r="D950" s="77">
        <v>39790</v>
      </c>
      <c r="E950" s="78">
        <v>36540</v>
      </c>
    </row>
    <row r="951" spans="1:6" s="41" customFormat="1" ht="13.5" thickBot="1" x14ac:dyDescent="0.25">
      <c r="A951" s="34" t="s">
        <v>1376</v>
      </c>
      <c r="B951" s="35">
        <f t="shared" ref="B951:D951" si="133">SUM(B950)</f>
        <v>2500</v>
      </c>
      <c r="C951" s="35">
        <f t="shared" si="133"/>
        <v>3250</v>
      </c>
      <c r="D951" s="35">
        <f t="shared" si="133"/>
        <v>39790</v>
      </c>
      <c r="E951" s="36">
        <f>SUM(E950)</f>
        <v>36540</v>
      </c>
      <c r="F951" s="38" t="s">
        <v>1399</v>
      </c>
    </row>
    <row r="952" spans="1:6" ht="26.25" thickTop="1" x14ac:dyDescent="0.2">
      <c r="A952" s="44" t="s">
        <v>853</v>
      </c>
      <c r="B952" s="58"/>
      <c r="C952" s="58"/>
      <c r="D952" s="58"/>
      <c r="E952" s="59"/>
    </row>
    <row r="953" spans="1:6" x14ac:dyDescent="0.2">
      <c r="A953" s="32" t="s">
        <v>1370</v>
      </c>
      <c r="B953" s="77">
        <v>0</v>
      </c>
      <c r="C953" s="77">
        <v>168918</v>
      </c>
      <c r="D953" s="77">
        <v>100000</v>
      </c>
      <c r="E953" s="78">
        <v>-68918</v>
      </c>
    </row>
    <row r="954" spans="1:6" x14ac:dyDescent="0.2">
      <c r="A954" s="33" t="s">
        <v>1372</v>
      </c>
      <c r="B954" s="79">
        <v>0</v>
      </c>
      <c r="C954" s="79">
        <v>69667</v>
      </c>
      <c r="D954" s="79">
        <v>40270</v>
      </c>
      <c r="E954" s="80">
        <v>-29397</v>
      </c>
    </row>
    <row r="955" spans="1:6" ht="13.5" thickBot="1" x14ac:dyDescent="0.25">
      <c r="A955" s="34" t="s">
        <v>1376</v>
      </c>
      <c r="B955" s="35">
        <f t="shared" ref="B955:D955" si="134">SUM(B953:B954)</f>
        <v>0</v>
      </c>
      <c r="C955" s="35">
        <f t="shared" si="134"/>
        <v>238585</v>
      </c>
      <c r="D955" s="35">
        <f t="shared" si="134"/>
        <v>140270</v>
      </c>
      <c r="E955" s="36">
        <f>SUM(E953:E954)</f>
        <v>-98315</v>
      </c>
    </row>
    <row r="956" spans="1:6" ht="26.25" thickTop="1" x14ac:dyDescent="0.2">
      <c r="A956" s="44" t="s">
        <v>856</v>
      </c>
      <c r="B956" s="58"/>
      <c r="C956" s="58"/>
      <c r="D956" s="58"/>
      <c r="E956" s="59"/>
    </row>
    <row r="957" spans="1:6" x14ac:dyDescent="0.2">
      <c r="A957" s="42" t="s">
        <v>1370</v>
      </c>
      <c r="B957" s="77">
        <v>0</v>
      </c>
      <c r="C957" s="77">
        <v>-679000</v>
      </c>
      <c r="D957" s="77">
        <v>-147000</v>
      </c>
      <c r="E957" s="78">
        <v>532000</v>
      </c>
    </row>
    <row r="958" spans="1:6" x14ac:dyDescent="0.2">
      <c r="A958" s="43" t="s">
        <v>1372</v>
      </c>
      <c r="B958" s="79">
        <v>0</v>
      </c>
      <c r="C958" s="79">
        <v>-279680</v>
      </c>
      <c r="D958" s="79">
        <v>-59197</v>
      </c>
      <c r="E958" s="80">
        <v>220483</v>
      </c>
    </row>
    <row r="959" spans="1:6" ht="13.5" thickBot="1" x14ac:dyDescent="0.25">
      <c r="A959" s="34" t="s">
        <v>1376</v>
      </c>
      <c r="B959" s="35">
        <f t="shared" ref="B959:D959" si="135">SUM(B957:B958)</f>
        <v>0</v>
      </c>
      <c r="C959" s="35">
        <f t="shared" si="135"/>
        <v>-958680</v>
      </c>
      <c r="D959" s="35">
        <f t="shared" si="135"/>
        <v>-206197</v>
      </c>
      <c r="E959" s="36">
        <f>SUM(E957:E958)</f>
        <v>752483</v>
      </c>
    </row>
    <row r="960" spans="1:6" ht="13.5" thickTop="1" x14ac:dyDescent="0.2">
      <c r="A960" s="44" t="s">
        <v>859</v>
      </c>
      <c r="B960" s="114"/>
      <c r="C960" s="114"/>
      <c r="D960" s="114"/>
      <c r="E960" s="115"/>
    </row>
    <row r="961" spans="1:6" x14ac:dyDescent="0.2">
      <c r="A961" s="42" t="s">
        <v>1370</v>
      </c>
      <c r="B961" s="77">
        <v>4527.6000000000004</v>
      </c>
      <c r="C961" s="77">
        <v>0</v>
      </c>
      <c r="D961" s="77">
        <v>0</v>
      </c>
      <c r="E961" s="78">
        <v>0</v>
      </c>
    </row>
    <row r="962" spans="1:6" x14ac:dyDescent="0.2">
      <c r="A962" s="43" t="s">
        <v>1372</v>
      </c>
      <c r="B962" s="79">
        <v>1842.6</v>
      </c>
      <c r="C962" s="79">
        <v>0</v>
      </c>
      <c r="D962" s="79">
        <v>0</v>
      </c>
      <c r="E962" s="80">
        <v>0</v>
      </c>
    </row>
    <row r="963" spans="1:6" ht="13.5" thickBot="1" x14ac:dyDescent="0.25">
      <c r="A963" s="34" t="s">
        <v>1376</v>
      </c>
      <c r="B963" s="35">
        <f>SUM(B961:B962)</f>
        <v>6370.2000000000007</v>
      </c>
      <c r="C963" s="35">
        <f t="shared" ref="C963:E963" si="136">SUM(C961:C962)</f>
        <v>0</v>
      </c>
      <c r="D963" s="35">
        <f t="shared" si="136"/>
        <v>0</v>
      </c>
      <c r="E963" s="36">
        <f t="shared" si="136"/>
        <v>0</v>
      </c>
    </row>
    <row r="964" spans="1:6" ht="14.25" thickTop="1" thickBot="1" x14ac:dyDescent="0.25">
      <c r="A964" s="50" t="s">
        <v>1396</v>
      </c>
      <c r="B964" s="105">
        <f>B760+B771+B781+B788+B798+B805+B813+B820+B829+B837+B847+B855+B862+B871+B882+B892+B896+B899+B907+B912+B922+B931+B934+B938+B942+B945+B948+B951+B955+B959+B963+B916</f>
        <v>11387674.290000001</v>
      </c>
      <c r="C964" s="105">
        <f t="shared" ref="C964:E964" si="137">C760+C771+C781+C788+C798+C805+C813+C820+C829+C837+C847+C855+C862+C871+C882+C892+C896+C899+C907+C912+C922+C931+C934+C938+C942+C945+C948+C951+C955+C959+C963+C916</f>
        <v>14701909</v>
      </c>
      <c r="D964" s="105">
        <f t="shared" si="137"/>
        <v>13836367</v>
      </c>
      <c r="E964" s="106">
        <f t="shared" si="137"/>
        <v>-865542</v>
      </c>
    </row>
    <row r="965" spans="1:6" s="41" customFormat="1" ht="13.5" thickBot="1" x14ac:dyDescent="0.25">
      <c r="A965" s="107"/>
      <c r="B965" s="62"/>
      <c r="C965" s="62"/>
      <c r="D965" s="62"/>
      <c r="E965" s="123"/>
      <c r="F965" s="38" t="s">
        <v>1399</v>
      </c>
    </row>
    <row r="966" spans="1:6" x14ac:dyDescent="0.2">
      <c r="A966" s="26" t="s">
        <v>1398</v>
      </c>
      <c r="B966" s="63"/>
      <c r="C966" s="63"/>
      <c r="D966" s="63"/>
      <c r="E966" s="64"/>
    </row>
    <row r="967" spans="1:6" x14ac:dyDescent="0.2">
      <c r="A967" s="29" t="s">
        <v>863</v>
      </c>
      <c r="B967" s="65"/>
      <c r="C967" s="65"/>
      <c r="D967" s="65"/>
      <c r="E967" s="66"/>
    </row>
    <row r="968" spans="1:6" x14ac:dyDescent="0.2">
      <c r="A968" s="42" t="s">
        <v>1370</v>
      </c>
      <c r="B968" s="77">
        <v>270581.15999999997</v>
      </c>
      <c r="C968" s="77">
        <v>264586</v>
      </c>
      <c r="D968" s="77">
        <v>336247</v>
      </c>
      <c r="E968" s="78">
        <v>71661</v>
      </c>
    </row>
    <row r="969" spans="1:6" x14ac:dyDescent="0.2">
      <c r="A969" s="43" t="s">
        <v>1372</v>
      </c>
      <c r="B969" s="79">
        <v>109318.62</v>
      </c>
      <c r="C969" s="79">
        <v>107453</v>
      </c>
      <c r="D969" s="79">
        <v>134146</v>
      </c>
      <c r="E969" s="80">
        <v>26693</v>
      </c>
    </row>
    <row r="970" spans="1:6" x14ac:dyDescent="0.2">
      <c r="A970" s="43" t="s">
        <v>1374</v>
      </c>
      <c r="B970" s="79">
        <v>0</v>
      </c>
      <c r="C970" s="79">
        <v>9000</v>
      </c>
      <c r="D970" s="79">
        <v>0</v>
      </c>
      <c r="E970" s="80">
        <v>-9000</v>
      </c>
    </row>
    <row r="971" spans="1:6" x14ac:dyDescent="0.2">
      <c r="A971" s="43" t="s">
        <v>1375</v>
      </c>
      <c r="B971" s="79">
        <v>5</v>
      </c>
      <c r="C971" s="79">
        <v>0</v>
      </c>
      <c r="D971" s="79">
        <v>0</v>
      </c>
      <c r="E971" s="80">
        <v>0</v>
      </c>
    </row>
    <row r="972" spans="1:6" ht="13.5" thickBot="1" x14ac:dyDescent="0.25">
      <c r="A972" s="34" t="s">
        <v>1376</v>
      </c>
      <c r="B972" s="35">
        <f>SUM(B968:B971)</f>
        <v>379904.77999999997</v>
      </c>
      <c r="C972" s="35">
        <f t="shared" ref="C972:E972" si="138">SUM(C968:C971)</f>
        <v>381039</v>
      </c>
      <c r="D972" s="35">
        <f t="shared" si="138"/>
        <v>470393</v>
      </c>
      <c r="E972" s="36">
        <f t="shared" si="138"/>
        <v>89354</v>
      </c>
    </row>
    <row r="973" spans="1:6" ht="13.5" thickTop="1" x14ac:dyDescent="0.2">
      <c r="A973" s="44" t="s">
        <v>868</v>
      </c>
      <c r="B973" s="58"/>
      <c r="C973" s="58"/>
      <c r="D973" s="58"/>
      <c r="E973" s="59"/>
    </row>
    <row r="974" spans="1:6" s="41" customFormat="1" x14ac:dyDescent="0.2">
      <c r="A974" s="42" t="s">
        <v>1370</v>
      </c>
      <c r="B974" s="77">
        <v>833038.95</v>
      </c>
      <c r="C974" s="77">
        <v>980925</v>
      </c>
      <c r="D974" s="77">
        <v>872530</v>
      </c>
      <c r="E974" s="78">
        <v>-108395</v>
      </c>
      <c r="F974" s="38" t="s">
        <v>1399</v>
      </c>
    </row>
    <row r="975" spans="1:6" x14ac:dyDescent="0.2">
      <c r="A975" s="43" t="s">
        <v>1371</v>
      </c>
      <c r="B975" s="79">
        <v>56342</v>
      </c>
      <c r="C975" s="79">
        <v>53200</v>
      </c>
      <c r="D975" s="79">
        <v>57200</v>
      </c>
      <c r="E975" s="80">
        <v>4000</v>
      </c>
    </row>
    <row r="976" spans="1:6" x14ac:dyDescent="0.2">
      <c r="A976" s="43" t="s">
        <v>1372</v>
      </c>
      <c r="B976" s="79">
        <v>330955.84000000003</v>
      </c>
      <c r="C976" s="79">
        <v>401636</v>
      </c>
      <c r="D976" s="79">
        <v>350084</v>
      </c>
      <c r="E976" s="80">
        <v>-51552</v>
      </c>
    </row>
    <row r="977" spans="1:6" x14ac:dyDescent="0.2">
      <c r="A977" s="43" t="s">
        <v>1373</v>
      </c>
      <c r="B977" s="79">
        <v>129771.21</v>
      </c>
      <c r="C977" s="79">
        <v>108957</v>
      </c>
      <c r="D977" s="79">
        <v>108957</v>
      </c>
      <c r="E977" s="80">
        <v>0</v>
      </c>
    </row>
    <row r="978" spans="1:6" s="41" customFormat="1" x14ac:dyDescent="0.2">
      <c r="A978" s="43" t="s">
        <v>1374</v>
      </c>
      <c r="B978" s="79">
        <v>166413.57</v>
      </c>
      <c r="C978" s="79">
        <v>207360</v>
      </c>
      <c r="D978" s="79">
        <v>207360</v>
      </c>
      <c r="E978" s="80">
        <v>0</v>
      </c>
      <c r="F978" s="38" t="s">
        <v>1399</v>
      </c>
    </row>
    <row r="979" spans="1:6" x14ac:dyDescent="0.2">
      <c r="A979" s="43" t="s">
        <v>1375</v>
      </c>
      <c r="B979" s="79">
        <v>210632.97</v>
      </c>
      <c r="C979" s="79">
        <v>228347</v>
      </c>
      <c r="D979" s="79">
        <v>228347</v>
      </c>
      <c r="E979" s="80">
        <v>0</v>
      </c>
    </row>
    <row r="980" spans="1:6" x14ac:dyDescent="0.2">
      <c r="A980" s="43" t="s">
        <v>1378</v>
      </c>
      <c r="B980" s="79">
        <v>0</v>
      </c>
      <c r="C980" s="79">
        <v>10000</v>
      </c>
      <c r="D980" s="79">
        <v>10000</v>
      </c>
      <c r="E980" s="80">
        <v>0</v>
      </c>
    </row>
    <row r="981" spans="1:6" x14ac:dyDescent="0.2">
      <c r="A981" s="43" t="s">
        <v>1379</v>
      </c>
      <c r="B981" s="79">
        <v>3540.56</v>
      </c>
      <c r="C981" s="79">
        <v>7000</v>
      </c>
      <c r="D981" s="79">
        <v>7000</v>
      </c>
      <c r="E981" s="80">
        <v>0</v>
      </c>
    </row>
    <row r="982" spans="1:6" ht="13.5" thickBot="1" x14ac:dyDescent="0.25">
      <c r="A982" s="34" t="s">
        <v>1376</v>
      </c>
      <c r="B982" s="35">
        <f t="shared" ref="B982:D982" si="139">SUM(B974:B981)</f>
        <v>1730695.1</v>
      </c>
      <c r="C982" s="35">
        <f t="shared" si="139"/>
        <v>1997425</v>
      </c>
      <c r="D982" s="35">
        <f t="shared" si="139"/>
        <v>1841478</v>
      </c>
      <c r="E982" s="36">
        <f>SUM(E974:E981)</f>
        <v>-155947</v>
      </c>
    </row>
    <row r="983" spans="1:6" s="41" customFormat="1" ht="13.5" thickTop="1" x14ac:dyDescent="0.2">
      <c r="A983" s="44" t="s">
        <v>877</v>
      </c>
      <c r="B983" s="58"/>
      <c r="C983" s="58"/>
      <c r="D983" s="58"/>
      <c r="E983" s="59"/>
      <c r="F983" s="38" t="s">
        <v>1399</v>
      </c>
    </row>
    <row r="984" spans="1:6" x14ac:dyDescent="0.2">
      <c r="A984" s="42" t="s">
        <v>1370</v>
      </c>
      <c r="B984" s="77">
        <v>727508.6</v>
      </c>
      <c r="C984" s="77">
        <v>697304</v>
      </c>
      <c r="D984" s="77">
        <v>1043157</v>
      </c>
      <c r="E984" s="78">
        <v>345853</v>
      </c>
    </row>
    <row r="985" spans="1:6" x14ac:dyDescent="0.2">
      <c r="A985" s="43" t="s">
        <v>1371</v>
      </c>
      <c r="B985" s="79">
        <v>13696.79</v>
      </c>
      <c r="C985" s="79">
        <v>23800</v>
      </c>
      <c r="D985" s="79">
        <v>19800</v>
      </c>
      <c r="E985" s="80">
        <v>-4000</v>
      </c>
    </row>
    <row r="986" spans="1:6" x14ac:dyDescent="0.2">
      <c r="A986" s="43" t="s">
        <v>1372</v>
      </c>
      <c r="B986" s="79">
        <v>303902.31</v>
      </c>
      <c r="C986" s="79">
        <v>310100</v>
      </c>
      <c r="D986" s="79">
        <v>438966</v>
      </c>
      <c r="E986" s="80">
        <v>128866</v>
      </c>
    </row>
    <row r="987" spans="1:6" x14ac:dyDescent="0.2">
      <c r="A987" s="43" t="s">
        <v>1373</v>
      </c>
      <c r="B987" s="79">
        <v>1238.33</v>
      </c>
      <c r="C987" s="79">
        <v>5500</v>
      </c>
      <c r="D987" s="79">
        <v>5500</v>
      </c>
      <c r="E987" s="80">
        <v>0</v>
      </c>
    </row>
    <row r="988" spans="1:6" x14ac:dyDescent="0.2">
      <c r="A988" s="43" t="s">
        <v>1374</v>
      </c>
      <c r="B988" s="79">
        <v>134253.48000000001</v>
      </c>
      <c r="C988" s="79">
        <v>134652</v>
      </c>
      <c r="D988" s="79">
        <v>59152</v>
      </c>
      <c r="E988" s="80">
        <v>-75500</v>
      </c>
    </row>
    <row r="989" spans="1:6" x14ac:dyDescent="0.2">
      <c r="A989" s="43" t="s">
        <v>1375</v>
      </c>
      <c r="B989" s="79">
        <f>8611.39-5</f>
        <v>8606.39</v>
      </c>
      <c r="C989" s="79">
        <v>7000</v>
      </c>
      <c r="D989" s="79">
        <v>7000</v>
      </c>
      <c r="E989" s="80">
        <v>0</v>
      </c>
    </row>
    <row r="990" spans="1:6" x14ac:dyDescent="0.2">
      <c r="A990" s="43" t="s">
        <v>1378</v>
      </c>
      <c r="B990" s="79">
        <v>153.68</v>
      </c>
      <c r="C990" s="79">
        <v>0</v>
      </c>
      <c r="D990" s="79">
        <v>0</v>
      </c>
      <c r="E990" s="80">
        <v>0</v>
      </c>
    </row>
    <row r="991" spans="1:6" x14ac:dyDescent="0.2">
      <c r="A991" s="43" t="s">
        <v>1381</v>
      </c>
      <c r="B991" s="79">
        <v>6.99</v>
      </c>
      <c r="C991" s="79">
        <v>0</v>
      </c>
      <c r="D991" s="79">
        <v>0</v>
      </c>
      <c r="E991" s="80">
        <v>0</v>
      </c>
    </row>
    <row r="992" spans="1:6" x14ac:dyDescent="0.2">
      <c r="A992" s="43" t="s">
        <v>1379</v>
      </c>
      <c r="B992" s="79">
        <v>14476.17</v>
      </c>
      <c r="C992" s="79">
        <v>15000</v>
      </c>
      <c r="D992" s="79">
        <v>0</v>
      </c>
      <c r="E992" s="80">
        <v>-15000</v>
      </c>
    </row>
    <row r="993" spans="1:6" ht="13.5" thickBot="1" x14ac:dyDescent="0.25">
      <c r="A993" s="34" t="s">
        <v>1376</v>
      </c>
      <c r="B993" s="35">
        <f>SUM(B984:B992)</f>
        <v>1203842.7399999998</v>
      </c>
      <c r="C993" s="35">
        <f t="shared" ref="C993:E993" si="140">SUM(C984:C992)</f>
        <v>1193356</v>
      </c>
      <c r="D993" s="35">
        <f t="shared" si="140"/>
        <v>1573575</v>
      </c>
      <c r="E993" s="36">
        <f t="shared" si="140"/>
        <v>380219</v>
      </c>
    </row>
    <row r="994" spans="1:6" ht="13.5" thickTop="1" x14ac:dyDescent="0.2">
      <c r="A994" s="44" t="s">
        <v>890</v>
      </c>
      <c r="B994" s="58"/>
      <c r="C994" s="58"/>
      <c r="D994" s="58"/>
      <c r="E994" s="59"/>
    </row>
    <row r="995" spans="1:6" x14ac:dyDescent="0.2">
      <c r="A995" s="42" t="s">
        <v>1374</v>
      </c>
      <c r="B995" s="77">
        <v>76728.23</v>
      </c>
      <c r="C995" s="77">
        <v>77000</v>
      </c>
      <c r="D995" s="77">
        <v>53000</v>
      </c>
      <c r="E995" s="78">
        <v>-24000</v>
      </c>
    </row>
    <row r="996" spans="1:6" ht="13.5" thickBot="1" x14ac:dyDescent="0.25">
      <c r="A996" s="34" t="s">
        <v>1376</v>
      </c>
      <c r="B996" s="35">
        <f t="shared" ref="B996:D996" si="141">SUM(B995)</f>
        <v>76728.23</v>
      </c>
      <c r="C996" s="35">
        <f t="shared" si="141"/>
        <v>77000</v>
      </c>
      <c r="D996" s="35">
        <f t="shared" si="141"/>
        <v>53000</v>
      </c>
      <c r="E996" s="36">
        <f>SUM(E995)</f>
        <v>-24000</v>
      </c>
    </row>
    <row r="997" spans="1:6" ht="13.5" thickTop="1" x14ac:dyDescent="0.2">
      <c r="A997" s="44" t="s">
        <v>892</v>
      </c>
      <c r="B997" s="58"/>
      <c r="C997" s="58"/>
      <c r="D997" s="58"/>
      <c r="E997" s="59"/>
    </row>
    <row r="998" spans="1:6" x14ac:dyDescent="0.2">
      <c r="A998" s="42" t="s">
        <v>1370</v>
      </c>
      <c r="B998" s="77">
        <v>2400</v>
      </c>
      <c r="C998" s="77">
        <v>2400</v>
      </c>
      <c r="D998" s="77">
        <v>2400</v>
      </c>
      <c r="E998" s="78">
        <v>0</v>
      </c>
    </row>
    <row r="999" spans="1:6" x14ac:dyDescent="0.2">
      <c r="A999" s="43" t="s">
        <v>1372</v>
      </c>
      <c r="B999" s="79">
        <v>1277.8499999999999</v>
      </c>
      <c r="C999" s="79">
        <v>989</v>
      </c>
      <c r="D999" s="79">
        <v>966</v>
      </c>
      <c r="E999" s="80">
        <v>-23</v>
      </c>
    </row>
    <row r="1000" spans="1:6" x14ac:dyDescent="0.2">
      <c r="A1000" s="43" t="s">
        <v>1374</v>
      </c>
      <c r="B1000" s="79">
        <v>0</v>
      </c>
      <c r="C1000" s="79">
        <v>500</v>
      </c>
      <c r="D1000" s="79">
        <v>500</v>
      </c>
      <c r="E1000" s="80">
        <v>0</v>
      </c>
    </row>
    <row r="1001" spans="1:6" s="41" customFormat="1" x14ac:dyDescent="0.2">
      <c r="A1001" s="43" t="s">
        <v>1375</v>
      </c>
      <c r="B1001" s="79">
        <v>0</v>
      </c>
      <c r="C1001" s="79">
        <v>500</v>
      </c>
      <c r="D1001" s="79">
        <v>500</v>
      </c>
      <c r="E1001" s="80">
        <v>0</v>
      </c>
      <c r="F1001" s="38" t="s">
        <v>1399</v>
      </c>
    </row>
    <row r="1002" spans="1:6" ht="13.5" thickBot="1" x14ac:dyDescent="0.25">
      <c r="A1002" s="34" t="s">
        <v>1376</v>
      </c>
      <c r="B1002" s="35">
        <f t="shared" ref="B1002:D1002" si="142">SUM(B998:B1001)</f>
        <v>3677.85</v>
      </c>
      <c r="C1002" s="35">
        <f t="shared" si="142"/>
        <v>4389</v>
      </c>
      <c r="D1002" s="35">
        <f t="shared" si="142"/>
        <v>4366</v>
      </c>
      <c r="E1002" s="36">
        <f>SUM(E998:E1001)</f>
        <v>-23</v>
      </c>
    </row>
    <row r="1003" spans="1:6" ht="13.5" thickTop="1" x14ac:dyDescent="0.2">
      <c r="A1003" s="44" t="s">
        <v>897</v>
      </c>
      <c r="B1003" s="58"/>
      <c r="C1003" s="58"/>
      <c r="D1003" s="58"/>
      <c r="E1003" s="59"/>
    </row>
    <row r="1004" spans="1:6" x14ac:dyDescent="0.2">
      <c r="A1004" s="42" t="s">
        <v>1370</v>
      </c>
      <c r="B1004" s="77">
        <v>757284.3</v>
      </c>
      <c r="C1004" s="77">
        <v>815796</v>
      </c>
      <c r="D1004" s="77">
        <v>848804</v>
      </c>
      <c r="E1004" s="78">
        <v>33008</v>
      </c>
    </row>
    <row r="1005" spans="1:6" x14ac:dyDescent="0.2">
      <c r="A1005" s="43" t="s">
        <v>1371</v>
      </c>
      <c r="B1005" s="79">
        <v>17706.580000000002</v>
      </c>
      <c r="C1005" s="79">
        <v>19200</v>
      </c>
      <c r="D1005" s="79">
        <v>19200</v>
      </c>
      <c r="E1005" s="80">
        <v>0</v>
      </c>
    </row>
    <row r="1006" spans="1:6" x14ac:dyDescent="0.2">
      <c r="A1006" s="43" t="s">
        <v>1372</v>
      </c>
      <c r="B1006" s="79">
        <v>304430.21000000002</v>
      </c>
      <c r="C1006" s="79">
        <v>346895</v>
      </c>
      <c r="D1006" s="79">
        <v>347063</v>
      </c>
      <c r="E1006" s="80">
        <v>168</v>
      </c>
    </row>
    <row r="1007" spans="1:6" x14ac:dyDescent="0.2">
      <c r="A1007" s="43" t="s">
        <v>1373</v>
      </c>
      <c r="B1007" s="79">
        <v>2348.4299999999998</v>
      </c>
      <c r="C1007" s="79">
        <v>2800</v>
      </c>
      <c r="D1007" s="79">
        <v>2800</v>
      </c>
      <c r="E1007" s="80">
        <v>0</v>
      </c>
    </row>
    <row r="1008" spans="1:6" x14ac:dyDescent="0.2">
      <c r="A1008" s="43" t="s">
        <v>1374</v>
      </c>
      <c r="B1008" s="79">
        <v>160003.88</v>
      </c>
      <c r="C1008" s="79">
        <v>160156</v>
      </c>
      <c r="D1008" s="79">
        <v>157156</v>
      </c>
      <c r="E1008" s="80">
        <v>-3000</v>
      </c>
    </row>
    <row r="1009" spans="1:6" s="41" customFormat="1" x14ac:dyDescent="0.2">
      <c r="A1009" s="43" t="s">
        <v>1375</v>
      </c>
      <c r="B1009" s="79">
        <v>3962.22</v>
      </c>
      <c r="C1009" s="79">
        <v>6400</v>
      </c>
      <c r="D1009" s="79">
        <v>6400</v>
      </c>
      <c r="E1009" s="80">
        <v>0</v>
      </c>
      <c r="F1009" s="38" t="s">
        <v>1399</v>
      </c>
    </row>
    <row r="1010" spans="1:6" x14ac:dyDescent="0.2">
      <c r="A1010" s="43" t="s">
        <v>1381</v>
      </c>
      <c r="B1010" s="79">
        <v>137250</v>
      </c>
      <c r="C1010" s="79">
        <v>141000</v>
      </c>
      <c r="D1010" s="79">
        <v>137000</v>
      </c>
      <c r="E1010" s="80">
        <v>-4000</v>
      </c>
    </row>
    <row r="1011" spans="1:6" ht="13.5" thickBot="1" x14ac:dyDescent="0.25">
      <c r="A1011" s="34" t="s">
        <v>1376</v>
      </c>
      <c r="B1011" s="35">
        <f>SUM(B1004:B1010)</f>
        <v>1382985.6199999999</v>
      </c>
      <c r="C1011" s="35">
        <f>SUM(C1004:C1010)</f>
        <v>1492247</v>
      </c>
      <c r="D1011" s="35">
        <f>SUM(D1004:D1010)</f>
        <v>1518423</v>
      </c>
      <c r="E1011" s="36">
        <f>SUM(E1004:E1010)</f>
        <v>26176</v>
      </c>
    </row>
    <row r="1012" spans="1:6" ht="26.25" thickTop="1" x14ac:dyDescent="0.2">
      <c r="A1012" s="107" t="s">
        <v>905</v>
      </c>
      <c r="B1012" s="94"/>
      <c r="C1012" s="94"/>
      <c r="D1012" s="94"/>
      <c r="E1012" s="95"/>
    </row>
    <row r="1013" spans="1:6" x14ac:dyDescent="0.2">
      <c r="A1013" s="43" t="s">
        <v>1371</v>
      </c>
      <c r="B1013" s="79">
        <v>454326.48</v>
      </c>
      <c r="C1013" s="79">
        <v>480000</v>
      </c>
      <c r="D1013" s="79">
        <v>475000</v>
      </c>
      <c r="E1013" s="80">
        <v>-5000</v>
      </c>
    </row>
    <row r="1014" spans="1:6" ht="13.5" thickBot="1" x14ac:dyDescent="0.25">
      <c r="A1014" s="34" t="s">
        <v>1376</v>
      </c>
      <c r="B1014" s="35">
        <f>B1013</f>
        <v>454326.48</v>
      </c>
      <c r="C1014" s="35">
        <f t="shared" ref="C1014:E1014" si="143">C1013</f>
        <v>480000</v>
      </c>
      <c r="D1014" s="35">
        <f t="shared" si="143"/>
        <v>475000</v>
      </c>
      <c r="E1014" s="36">
        <f t="shared" si="143"/>
        <v>-5000</v>
      </c>
    </row>
    <row r="1015" spans="1:6" s="41" customFormat="1" ht="13.5" thickTop="1" x14ac:dyDescent="0.2">
      <c r="A1015" s="44" t="s">
        <v>907</v>
      </c>
      <c r="B1015" s="58"/>
      <c r="C1015" s="58"/>
      <c r="D1015" s="58"/>
      <c r="E1015" s="59"/>
      <c r="F1015" s="38" t="s">
        <v>1399</v>
      </c>
    </row>
    <row r="1016" spans="1:6" x14ac:dyDescent="0.2">
      <c r="A1016" s="42" t="s">
        <v>1370</v>
      </c>
      <c r="B1016" s="77">
        <v>30395.82</v>
      </c>
      <c r="C1016" s="77">
        <v>29450</v>
      </c>
      <c r="D1016" s="77">
        <v>30634</v>
      </c>
      <c r="E1016" s="78">
        <v>1184</v>
      </c>
    </row>
    <row r="1017" spans="1:6" x14ac:dyDescent="0.2">
      <c r="A1017" s="43" t="s">
        <v>1371</v>
      </c>
      <c r="B1017" s="79">
        <v>4451.82</v>
      </c>
      <c r="C1017" s="79">
        <v>8000</v>
      </c>
      <c r="D1017" s="79">
        <v>7000</v>
      </c>
      <c r="E1017" s="80">
        <v>-1000</v>
      </c>
    </row>
    <row r="1018" spans="1:6" x14ac:dyDescent="0.2">
      <c r="A1018" s="43" t="s">
        <v>1372</v>
      </c>
      <c r="B1018" s="79">
        <v>15712.76</v>
      </c>
      <c r="C1018" s="79">
        <v>15853</v>
      </c>
      <c r="D1018" s="79">
        <v>15945</v>
      </c>
      <c r="E1018" s="80">
        <v>92</v>
      </c>
    </row>
    <row r="1019" spans="1:6" s="41" customFormat="1" x14ac:dyDescent="0.2">
      <c r="A1019" s="43" t="s">
        <v>1373</v>
      </c>
      <c r="B1019" s="79">
        <v>179.54</v>
      </c>
      <c r="C1019" s="79">
        <v>15000</v>
      </c>
      <c r="D1019" s="79">
        <v>15000</v>
      </c>
      <c r="E1019" s="80">
        <v>0</v>
      </c>
      <c r="F1019" s="38" t="s">
        <v>1399</v>
      </c>
    </row>
    <row r="1020" spans="1:6" x14ac:dyDescent="0.2">
      <c r="A1020" s="43" t="s">
        <v>1374</v>
      </c>
      <c r="B1020" s="79">
        <v>6431.16</v>
      </c>
      <c r="C1020" s="79">
        <v>19144</v>
      </c>
      <c r="D1020" s="79">
        <v>19144</v>
      </c>
      <c r="E1020" s="80">
        <v>0</v>
      </c>
    </row>
    <row r="1021" spans="1:6" x14ac:dyDescent="0.2">
      <c r="A1021" s="43" t="s">
        <v>1375</v>
      </c>
      <c r="B1021" s="79">
        <v>39254.78</v>
      </c>
      <c r="C1021" s="79">
        <v>13000</v>
      </c>
      <c r="D1021" s="79">
        <v>13000</v>
      </c>
      <c r="E1021" s="80">
        <v>0</v>
      </c>
    </row>
    <row r="1022" spans="1:6" s="41" customFormat="1" x14ac:dyDescent="0.2">
      <c r="A1022" s="43" t="s">
        <v>1378</v>
      </c>
      <c r="B1022" s="79">
        <v>3250</v>
      </c>
      <c r="C1022" s="79">
        <v>0</v>
      </c>
      <c r="D1022" s="79">
        <v>0</v>
      </c>
      <c r="E1022" s="80">
        <v>0</v>
      </c>
      <c r="F1022" s="38" t="s">
        <v>1399</v>
      </c>
    </row>
    <row r="1023" spans="1:6" x14ac:dyDescent="0.2">
      <c r="A1023" s="43" t="s">
        <v>1379</v>
      </c>
      <c r="B1023" s="79">
        <v>2053.75</v>
      </c>
      <c r="C1023" s="79">
        <v>4570</v>
      </c>
      <c r="D1023" s="79">
        <v>4570</v>
      </c>
      <c r="E1023" s="80">
        <v>0</v>
      </c>
    </row>
    <row r="1024" spans="1:6" ht="13.5" thickBot="1" x14ac:dyDescent="0.25">
      <c r="A1024" s="34" t="s">
        <v>1376</v>
      </c>
      <c r="B1024" s="35">
        <f t="shared" ref="B1024:D1024" si="144">SUM(B1016:B1023)</f>
        <v>101729.63</v>
      </c>
      <c r="C1024" s="35">
        <f t="shared" si="144"/>
        <v>105017</v>
      </c>
      <c r="D1024" s="35">
        <f t="shared" si="144"/>
        <v>105293</v>
      </c>
      <c r="E1024" s="36">
        <f>SUM(E1016:E1023)</f>
        <v>276</v>
      </c>
    </row>
    <row r="1025" spans="1:7" ht="13.5" thickTop="1" x14ac:dyDescent="0.2">
      <c r="A1025" s="107" t="s">
        <v>23</v>
      </c>
      <c r="B1025" s="94"/>
      <c r="C1025" s="94"/>
      <c r="D1025" s="94"/>
      <c r="E1025" s="95"/>
    </row>
    <row r="1026" spans="1:7" x14ac:dyDescent="0.2">
      <c r="A1026" s="42" t="s">
        <v>1370</v>
      </c>
      <c r="B1026" s="77">
        <v>157.69999999999999</v>
      </c>
      <c r="C1026" s="77">
        <v>0</v>
      </c>
      <c r="D1026" s="77">
        <v>0</v>
      </c>
      <c r="E1026" s="78">
        <v>0</v>
      </c>
    </row>
    <row r="1027" spans="1:7" x14ac:dyDescent="0.2">
      <c r="A1027" s="43" t="s">
        <v>1372</v>
      </c>
      <c r="B1027" s="79">
        <v>14.67</v>
      </c>
      <c r="C1027" s="79">
        <v>0</v>
      </c>
      <c r="D1027" s="79">
        <v>0</v>
      </c>
      <c r="E1027" s="80">
        <v>0</v>
      </c>
    </row>
    <row r="1028" spans="1:7" ht="13.5" thickBot="1" x14ac:dyDescent="0.25">
      <c r="A1028" s="34" t="s">
        <v>1376</v>
      </c>
      <c r="B1028" s="35">
        <f>SUM(B1026:B1027)</f>
        <v>172.36999999999998</v>
      </c>
      <c r="C1028" s="35">
        <f t="shared" ref="C1028:G1028" si="145">SUM(C1026:C1027)</f>
        <v>0</v>
      </c>
      <c r="D1028" s="35">
        <f t="shared" si="145"/>
        <v>0</v>
      </c>
      <c r="E1028" s="36">
        <f t="shared" si="145"/>
        <v>0</v>
      </c>
      <c r="F1028" s="94">
        <f t="shared" si="145"/>
        <v>0</v>
      </c>
      <c r="G1028" s="94">
        <f t="shared" si="145"/>
        <v>0</v>
      </c>
    </row>
    <row r="1029" spans="1:7" ht="13.5" thickTop="1" x14ac:dyDescent="0.2">
      <c r="A1029" s="44" t="s">
        <v>923</v>
      </c>
      <c r="B1029" s="58"/>
      <c r="C1029" s="58"/>
      <c r="D1029" s="58"/>
      <c r="E1029" s="59"/>
    </row>
    <row r="1030" spans="1:7" x14ac:dyDescent="0.2">
      <c r="A1030" s="42" t="s">
        <v>1371</v>
      </c>
      <c r="B1030" s="77">
        <v>0</v>
      </c>
      <c r="C1030" s="77">
        <v>56000</v>
      </c>
      <c r="D1030" s="77">
        <v>10000</v>
      </c>
      <c r="E1030" s="78">
        <v>-46000</v>
      </c>
    </row>
    <row r="1031" spans="1:7" x14ac:dyDescent="0.2">
      <c r="A1031" s="43" t="s">
        <v>1373</v>
      </c>
      <c r="B1031" s="79">
        <v>0</v>
      </c>
      <c r="C1031" s="79">
        <v>50000</v>
      </c>
      <c r="D1031" s="79">
        <v>5000</v>
      </c>
      <c r="E1031" s="80">
        <v>-45000</v>
      </c>
    </row>
    <row r="1032" spans="1:7" x14ac:dyDescent="0.2">
      <c r="A1032" s="43" t="s">
        <v>1374</v>
      </c>
      <c r="B1032" s="79">
        <v>0</v>
      </c>
      <c r="C1032" s="79">
        <v>50000</v>
      </c>
      <c r="D1032" s="79">
        <v>5000</v>
      </c>
      <c r="E1032" s="80">
        <v>-45000</v>
      </c>
    </row>
    <row r="1033" spans="1:7" x14ac:dyDescent="0.2">
      <c r="A1033" s="43" t="s">
        <v>1375</v>
      </c>
      <c r="B1033" s="79">
        <v>0</v>
      </c>
      <c r="C1033" s="79">
        <v>11100</v>
      </c>
      <c r="D1033" s="79">
        <v>5000</v>
      </c>
      <c r="E1033" s="80">
        <v>-6100</v>
      </c>
    </row>
    <row r="1034" spans="1:7" x14ac:dyDescent="0.2">
      <c r="A1034" s="43" t="s">
        <v>1378</v>
      </c>
      <c r="B1034" s="79">
        <v>0</v>
      </c>
      <c r="C1034" s="79">
        <v>5000</v>
      </c>
      <c r="D1034" s="79">
        <v>5000</v>
      </c>
      <c r="E1034" s="80">
        <v>0</v>
      </c>
    </row>
    <row r="1035" spans="1:7" s="41" customFormat="1" x14ac:dyDescent="0.2">
      <c r="A1035" s="43" t="s">
        <v>1379</v>
      </c>
      <c r="B1035" s="79">
        <v>0</v>
      </c>
      <c r="C1035" s="79">
        <v>20000</v>
      </c>
      <c r="D1035" s="79">
        <v>0</v>
      </c>
      <c r="E1035" s="80">
        <v>-20000</v>
      </c>
      <c r="F1035" s="38" t="s">
        <v>1399</v>
      </c>
    </row>
    <row r="1036" spans="1:7" ht="13.5" thickBot="1" x14ac:dyDescent="0.25">
      <c r="A1036" s="34" t="s">
        <v>1376</v>
      </c>
      <c r="B1036" s="35">
        <f t="shared" ref="B1036:D1036" si="146">SUM(B1030:B1035)</f>
        <v>0</v>
      </c>
      <c r="C1036" s="35">
        <f t="shared" si="146"/>
        <v>192100</v>
      </c>
      <c r="D1036" s="35">
        <f t="shared" si="146"/>
        <v>30000</v>
      </c>
      <c r="E1036" s="36">
        <f>SUM(E1030:E1035)</f>
        <v>-162100</v>
      </c>
    </row>
    <row r="1037" spans="1:7" ht="13.5" thickTop="1" x14ac:dyDescent="0.2">
      <c r="A1037" s="44" t="s">
        <v>930</v>
      </c>
      <c r="B1037" s="58"/>
      <c r="C1037" s="58"/>
      <c r="D1037" s="58"/>
      <c r="E1037" s="59"/>
      <c r="F1037" s="38" t="s">
        <v>1402</v>
      </c>
    </row>
    <row r="1038" spans="1:7" x14ac:dyDescent="0.2">
      <c r="A1038" s="42" t="s">
        <v>1373</v>
      </c>
      <c r="B1038" s="77">
        <v>9717.69</v>
      </c>
      <c r="C1038" s="77">
        <v>15700</v>
      </c>
      <c r="D1038" s="77">
        <v>15700</v>
      </c>
      <c r="E1038" s="78">
        <v>0</v>
      </c>
    </row>
    <row r="1039" spans="1:7" x14ac:dyDescent="0.2">
      <c r="A1039" s="43" t="s">
        <v>1374</v>
      </c>
      <c r="B1039" s="79">
        <v>0</v>
      </c>
      <c r="C1039" s="79">
        <v>600</v>
      </c>
      <c r="D1039" s="79">
        <v>600</v>
      </c>
      <c r="E1039" s="80">
        <v>0</v>
      </c>
      <c r="F1039" s="38" t="s">
        <v>1404</v>
      </c>
    </row>
    <row r="1040" spans="1:7" x14ac:dyDescent="0.2">
      <c r="A1040" s="43" t="s">
        <v>1375</v>
      </c>
      <c r="B1040" s="79">
        <v>0</v>
      </c>
      <c r="C1040" s="79">
        <v>600</v>
      </c>
      <c r="D1040" s="79">
        <v>600</v>
      </c>
      <c r="E1040" s="80">
        <v>0</v>
      </c>
    </row>
    <row r="1041" spans="1:6" ht="13.5" thickBot="1" x14ac:dyDescent="0.25">
      <c r="A1041" s="34" t="s">
        <v>1376</v>
      </c>
      <c r="B1041" s="35">
        <f t="shared" ref="B1041:D1041" si="147">SUM(B1038:B1040)</f>
        <v>9717.69</v>
      </c>
      <c r="C1041" s="35">
        <f t="shared" si="147"/>
        <v>16900</v>
      </c>
      <c r="D1041" s="35">
        <f t="shared" si="147"/>
        <v>16900</v>
      </c>
      <c r="E1041" s="36">
        <f>SUM(E1038:E1040)</f>
        <v>0</v>
      </c>
    </row>
    <row r="1042" spans="1:6" ht="13.5" thickTop="1" x14ac:dyDescent="0.2">
      <c r="A1042" s="44" t="s">
        <v>934</v>
      </c>
      <c r="B1042" s="58"/>
      <c r="C1042" s="58"/>
      <c r="D1042" s="58"/>
      <c r="E1042" s="59"/>
    </row>
    <row r="1043" spans="1:6" x14ac:dyDescent="0.2">
      <c r="A1043" s="43" t="s">
        <v>1373</v>
      </c>
      <c r="B1043" s="79">
        <v>8302.85</v>
      </c>
      <c r="C1043" s="79">
        <v>8000</v>
      </c>
      <c r="D1043" s="79">
        <v>8000</v>
      </c>
      <c r="E1043" s="80">
        <v>0</v>
      </c>
    </row>
    <row r="1044" spans="1:6" x14ac:dyDescent="0.2">
      <c r="A1044" s="43" t="s">
        <v>1374</v>
      </c>
      <c r="B1044" s="79">
        <v>3836.71</v>
      </c>
      <c r="C1044" s="79">
        <v>11038</v>
      </c>
      <c r="D1044" s="79">
        <v>11038</v>
      </c>
      <c r="E1044" s="80">
        <v>0</v>
      </c>
    </row>
    <row r="1045" spans="1:6" x14ac:dyDescent="0.2">
      <c r="A1045" s="43" t="s">
        <v>1375</v>
      </c>
      <c r="B1045" s="79">
        <v>17063.04</v>
      </c>
      <c r="C1045" s="79">
        <v>22000</v>
      </c>
      <c r="D1045" s="79">
        <v>22000</v>
      </c>
      <c r="E1045" s="80">
        <v>0</v>
      </c>
    </row>
    <row r="1046" spans="1:6" x14ac:dyDescent="0.2">
      <c r="A1046" s="43" t="s">
        <v>1378</v>
      </c>
      <c r="B1046" s="79">
        <v>1680</v>
      </c>
      <c r="C1046" s="79">
        <v>2000</v>
      </c>
      <c r="D1046" s="79">
        <v>2000</v>
      </c>
      <c r="E1046" s="80">
        <v>0</v>
      </c>
    </row>
    <row r="1047" spans="1:6" x14ac:dyDescent="0.2">
      <c r="A1047" s="43" t="s">
        <v>1379</v>
      </c>
      <c r="B1047" s="79">
        <v>0</v>
      </c>
      <c r="C1047" s="79">
        <v>4000</v>
      </c>
      <c r="D1047" s="79">
        <v>4000</v>
      </c>
      <c r="E1047" s="80">
        <v>0</v>
      </c>
    </row>
    <row r="1048" spans="1:6" ht="13.5" thickBot="1" x14ac:dyDescent="0.25">
      <c r="A1048" s="34" t="s">
        <v>1376</v>
      </c>
      <c r="B1048" s="35">
        <f>SUM(B1043:B1047)</f>
        <v>30882.600000000002</v>
      </c>
      <c r="C1048" s="35">
        <f>SUM(C1043:C1047)</f>
        <v>47038</v>
      </c>
      <c r="D1048" s="35">
        <f>SUM(D1043:D1047)</f>
        <v>47038</v>
      </c>
      <c r="E1048" s="36">
        <f>SUM(E1043:E1047)</f>
        <v>0</v>
      </c>
    </row>
    <row r="1049" spans="1:6" s="41" customFormat="1" ht="26.25" thickTop="1" x14ac:dyDescent="0.2">
      <c r="A1049" s="44" t="s">
        <v>940</v>
      </c>
      <c r="B1049" s="58"/>
      <c r="C1049" s="58"/>
      <c r="D1049" s="58"/>
      <c r="E1049" s="59"/>
      <c r="F1049" s="38" t="s">
        <v>1404</v>
      </c>
    </row>
    <row r="1050" spans="1:6" x14ac:dyDescent="0.2">
      <c r="A1050" s="43" t="s">
        <v>1371</v>
      </c>
      <c r="B1050" s="79">
        <v>1462</v>
      </c>
      <c r="C1050" s="79">
        <v>2600</v>
      </c>
      <c r="D1050" s="79">
        <v>2600</v>
      </c>
      <c r="E1050" s="80">
        <v>0</v>
      </c>
    </row>
    <row r="1051" spans="1:6" x14ac:dyDescent="0.2">
      <c r="A1051" s="43" t="s">
        <v>1374</v>
      </c>
      <c r="B1051" s="79">
        <v>0</v>
      </c>
      <c r="C1051" s="79">
        <v>2500</v>
      </c>
      <c r="D1051" s="79">
        <v>2500</v>
      </c>
      <c r="E1051" s="80">
        <v>0</v>
      </c>
    </row>
    <row r="1052" spans="1:6" x14ac:dyDescent="0.2">
      <c r="A1052" s="43" t="s">
        <v>1375</v>
      </c>
      <c r="B1052" s="79">
        <v>0</v>
      </c>
      <c r="C1052" s="79">
        <v>1800</v>
      </c>
      <c r="D1052" s="79">
        <v>1800</v>
      </c>
      <c r="E1052" s="80">
        <v>0</v>
      </c>
    </row>
    <row r="1053" spans="1:6" s="41" customFormat="1" ht="13.5" thickBot="1" x14ac:dyDescent="0.25">
      <c r="A1053" s="34" t="s">
        <v>1376</v>
      </c>
      <c r="B1053" s="35">
        <f>SUM(B1050:B1052)</f>
        <v>1462</v>
      </c>
      <c r="C1053" s="35">
        <f>SUM(C1050:C1052)</f>
        <v>6900</v>
      </c>
      <c r="D1053" s="35">
        <f>SUM(D1050:D1052)</f>
        <v>6900</v>
      </c>
      <c r="E1053" s="36">
        <f>SUM(E1050:E1052)</f>
        <v>0</v>
      </c>
      <c r="F1053" s="38" t="s">
        <v>1404</v>
      </c>
    </row>
    <row r="1054" spans="1:6" ht="13.5" thickTop="1" x14ac:dyDescent="0.2">
      <c r="A1054" s="44" t="s">
        <v>944</v>
      </c>
      <c r="B1054" s="58"/>
      <c r="C1054" s="58"/>
      <c r="D1054" s="58"/>
      <c r="E1054" s="59"/>
    </row>
    <row r="1055" spans="1:6" x14ac:dyDescent="0.2">
      <c r="A1055" s="42" t="s">
        <v>1370</v>
      </c>
      <c r="B1055" s="77">
        <v>100</v>
      </c>
      <c r="C1055" s="77">
        <v>0</v>
      </c>
      <c r="D1055" s="77">
        <v>0</v>
      </c>
      <c r="E1055" s="78">
        <v>0</v>
      </c>
    </row>
    <row r="1056" spans="1:6" x14ac:dyDescent="0.2">
      <c r="A1056" s="43" t="s">
        <v>1371</v>
      </c>
      <c r="B1056" s="79">
        <v>0</v>
      </c>
      <c r="C1056" s="79">
        <v>1500</v>
      </c>
      <c r="D1056" s="79">
        <v>0</v>
      </c>
      <c r="E1056" s="80">
        <v>-1500</v>
      </c>
    </row>
    <row r="1057" spans="1:6" x14ac:dyDescent="0.2">
      <c r="A1057" s="43" t="s">
        <v>1372</v>
      </c>
      <c r="B1057" s="79">
        <v>39.49</v>
      </c>
      <c r="C1057" s="79">
        <v>0</v>
      </c>
      <c r="D1057" s="79">
        <v>0</v>
      </c>
      <c r="E1057" s="80">
        <v>0</v>
      </c>
    </row>
    <row r="1058" spans="1:6" x14ac:dyDescent="0.2">
      <c r="A1058" s="43" t="s">
        <v>1373</v>
      </c>
      <c r="B1058" s="79">
        <v>895.04</v>
      </c>
      <c r="C1058" s="79">
        <v>0</v>
      </c>
      <c r="D1058" s="79">
        <v>0</v>
      </c>
      <c r="E1058" s="80">
        <v>0</v>
      </c>
    </row>
    <row r="1059" spans="1:6" x14ac:dyDescent="0.2">
      <c r="A1059" s="43" t="s">
        <v>1374</v>
      </c>
      <c r="B1059" s="79">
        <v>0</v>
      </c>
      <c r="C1059" s="79">
        <v>600</v>
      </c>
      <c r="D1059" s="79">
        <v>600</v>
      </c>
      <c r="E1059" s="80">
        <v>0</v>
      </c>
    </row>
    <row r="1060" spans="1:6" s="41" customFormat="1" x14ac:dyDescent="0.2">
      <c r="A1060" s="43" t="s">
        <v>1375</v>
      </c>
      <c r="B1060" s="79">
        <v>401.45</v>
      </c>
      <c r="C1060" s="79">
        <v>0</v>
      </c>
      <c r="D1060" s="79">
        <v>1100</v>
      </c>
      <c r="E1060" s="80">
        <v>1100</v>
      </c>
      <c r="F1060" s="38" t="s">
        <v>1404</v>
      </c>
    </row>
    <row r="1061" spans="1:6" x14ac:dyDescent="0.2">
      <c r="A1061" s="43" t="s">
        <v>1378</v>
      </c>
      <c r="B1061" s="79">
        <v>0</v>
      </c>
      <c r="C1061" s="79">
        <v>800</v>
      </c>
      <c r="D1061" s="79">
        <v>800</v>
      </c>
      <c r="E1061" s="80">
        <v>0</v>
      </c>
    </row>
    <row r="1062" spans="1:6" x14ac:dyDescent="0.2">
      <c r="A1062" s="102" t="s">
        <v>1381</v>
      </c>
      <c r="B1062" s="103">
        <v>0</v>
      </c>
      <c r="C1062" s="103">
        <v>0</v>
      </c>
      <c r="D1062" s="103">
        <v>0</v>
      </c>
      <c r="E1062" s="104">
        <v>0</v>
      </c>
    </row>
    <row r="1063" spans="1:6" ht="13.5" thickBot="1" x14ac:dyDescent="0.25">
      <c r="A1063" s="34" t="s">
        <v>1376</v>
      </c>
      <c r="B1063" s="35">
        <f t="shared" ref="B1063:D1063" si="148">SUM(B1055:B1061)</f>
        <v>1435.98</v>
      </c>
      <c r="C1063" s="35">
        <f t="shared" si="148"/>
        <v>2900</v>
      </c>
      <c r="D1063" s="35">
        <f t="shared" si="148"/>
        <v>2500</v>
      </c>
      <c r="E1063" s="36">
        <f>SUM(E1055:E1061)</f>
        <v>-400</v>
      </c>
    </row>
    <row r="1064" spans="1:6" ht="26.25" thickTop="1" x14ac:dyDescent="0.2">
      <c r="A1064" s="44" t="s">
        <v>953</v>
      </c>
      <c r="B1064" s="58"/>
      <c r="C1064" s="58"/>
      <c r="D1064" s="58"/>
      <c r="E1064" s="59"/>
    </row>
    <row r="1065" spans="1:6" x14ac:dyDescent="0.2">
      <c r="A1065" s="42" t="s">
        <v>1370</v>
      </c>
      <c r="B1065" s="77">
        <v>0</v>
      </c>
      <c r="C1065" s="77">
        <v>49068</v>
      </c>
      <c r="D1065" s="77">
        <v>70000</v>
      </c>
      <c r="E1065" s="78">
        <v>20932</v>
      </c>
    </row>
    <row r="1066" spans="1:6" s="41" customFormat="1" x14ac:dyDescent="0.2">
      <c r="A1066" s="43" t="s">
        <v>1372</v>
      </c>
      <c r="B1066" s="79">
        <v>0</v>
      </c>
      <c r="C1066" s="79">
        <v>20211</v>
      </c>
      <c r="D1066" s="79">
        <v>28189</v>
      </c>
      <c r="E1066" s="80">
        <v>7978</v>
      </c>
      <c r="F1066" s="38" t="s">
        <v>1404</v>
      </c>
    </row>
    <row r="1067" spans="1:6" ht="13.5" thickBot="1" x14ac:dyDescent="0.25">
      <c r="A1067" s="34" t="s">
        <v>1376</v>
      </c>
      <c r="B1067" s="35">
        <f t="shared" ref="B1067:D1067" si="149">SUM(B1065:B1066)</f>
        <v>0</v>
      </c>
      <c r="C1067" s="35">
        <f t="shared" si="149"/>
        <v>69279</v>
      </c>
      <c r="D1067" s="35">
        <f t="shared" si="149"/>
        <v>98189</v>
      </c>
      <c r="E1067" s="36">
        <f>SUM(E1065:E1066)</f>
        <v>28910</v>
      </c>
    </row>
    <row r="1068" spans="1:6" ht="26.25" thickTop="1" x14ac:dyDescent="0.2">
      <c r="A1068" s="44" t="s">
        <v>956</v>
      </c>
      <c r="B1068" s="58"/>
      <c r="C1068" s="58"/>
      <c r="D1068" s="58"/>
      <c r="E1068" s="59"/>
    </row>
    <row r="1069" spans="1:6" x14ac:dyDescent="0.2">
      <c r="A1069" s="42" t="s">
        <v>1370</v>
      </c>
      <c r="B1069" s="77">
        <v>0</v>
      </c>
      <c r="C1069" s="77">
        <v>-187418</v>
      </c>
      <c r="D1069" s="77">
        <v>-132781</v>
      </c>
      <c r="E1069" s="78">
        <v>54637</v>
      </c>
    </row>
    <row r="1070" spans="1:6" x14ac:dyDescent="0.2">
      <c r="A1070" s="43" t="s">
        <v>1372</v>
      </c>
      <c r="B1070" s="79">
        <v>0</v>
      </c>
      <c r="C1070" s="79">
        <v>-77197</v>
      </c>
      <c r="D1070" s="79">
        <v>-53471</v>
      </c>
      <c r="E1070" s="80">
        <v>23726</v>
      </c>
    </row>
    <row r="1071" spans="1:6" ht="13.5" thickBot="1" x14ac:dyDescent="0.25">
      <c r="A1071" s="34" t="s">
        <v>1376</v>
      </c>
      <c r="B1071" s="35">
        <f t="shared" ref="B1071:D1071" si="150">SUM(B1069:B1070)</f>
        <v>0</v>
      </c>
      <c r="C1071" s="35">
        <f t="shared" si="150"/>
        <v>-264615</v>
      </c>
      <c r="D1071" s="35">
        <f t="shared" si="150"/>
        <v>-186252</v>
      </c>
      <c r="E1071" s="36">
        <f>SUM(E1069:E1070)</f>
        <v>78363</v>
      </c>
    </row>
    <row r="1072" spans="1:6" ht="26.25" thickTop="1" x14ac:dyDescent="0.2">
      <c r="A1072" s="44" t="s">
        <v>1400</v>
      </c>
      <c r="B1072" s="58"/>
      <c r="C1072" s="58"/>
      <c r="D1072" s="58"/>
      <c r="E1072" s="59"/>
    </row>
    <row r="1073" spans="1:6" x14ac:dyDescent="0.2">
      <c r="A1073" s="42" t="s">
        <v>1371</v>
      </c>
      <c r="B1073" s="77">
        <v>69056.990000000005</v>
      </c>
      <c r="C1073" s="77">
        <v>70000</v>
      </c>
      <c r="D1073" s="77">
        <v>75000</v>
      </c>
      <c r="E1073" s="78">
        <v>5000</v>
      </c>
    </row>
    <row r="1074" spans="1:6" s="41" customFormat="1" ht="13.5" thickBot="1" x14ac:dyDescent="0.25">
      <c r="A1074" s="34" t="s">
        <v>1376</v>
      </c>
      <c r="B1074" s="35">
        <f t="shared" ref="B1074:D1074" si="151">SUM(B1073)</f>
        <v>69056.990000000005</v>
      </c>
      <c r="C1074" s="35">
        <f t="shared" si="151"/>
        <v>70000</v>
      </c>
      <c r="D1074" s="35">
        <f t="shared" si="151"/>
        <v>75000</v>
      </c>
      <c r="E1074" s="36">
        <f>SUM(E1073)</f>
        <v>5000</v>
      </c>
      <c r="F1074" s="38" t="s">
        <v>1404</v>
      </c>
    </row>
    <row r="1075" spans="1:6" ht="26.25" thickTop="1" x14ac:dyDescent="0.2">
      <c r="A1075" s="44" t="s">
        <v>967</v>
      </c>
      <c r="B1075" s="58"/>
      <c r="C1075" s="58"/>
      <c r="D1075" s="58"/>
      <c r="E1075" s="59"/>
    </row>
    <row r="1076" spans="1:6" x14ac:dyDescent="0.2">
      <c r="A1076" s="42" t="s">
        <v>1370</v>
      </c>
      <c r="B1076" s="77">
        <v>37787.300000000003</v>
      </c>
      <c r="C1076" s="77">
        <v>40000</v>
      </c>
      <c r="D1076" s="77">
        <v>41000</v>
      </c>
      <c r="E1076" s="78">
        <v>1000</v>
      </c>
    </row>
    <row r="1077" spans="1:6" x14ac:dyDescent="0.2">
      <c r="A1077" s="43" t="s">
        <v>1371</v>
      </c>
      <c r="B1077" s="79">
        <v>63167</v>
      </c>
      <c r="C1077" s="79">
        <v>50000</v>
      </c>
      <c r="D1077" s="79">
        <v>65000</v>
      </c>
      <c r="E1077" s="80">
        <v>15000</v>
      </c>
    </row>
    <row r="1078" spans="1:6" x14ac:dyDescent="0.2">
      <c r="A1078" s="43" t="s">
        <v>1372</v>
      </c>
      <c r="B1078" s="79">
        <v>6402.51</v>
      </c>
      <c r="C1078" s="79">
        <v>16476</v>
      </c>
      <c r="D1078" s="79">
        <v>16084</v>
      </c>
      <c r="E1078" s="80">
        <v>-392</v>
      </c>
    </row>
    <row r="1079" spans="1:6" x14ac:dyDescent="0.2">
      <c r="A1079" s="43" t="s">
        <v>1373</v>
      </c>
      <c r="B1079" s="79">
        <v>5153.43</v>
      </c>
      <c r="C1079" s="79">
        <v>4500</v>
      </c>
      <c r="D1079" s="79">
        <v>4500</v>
      </c>
      <c r="E1079" s="80">
        <v>0</v>
      </c>
    </row>
    <row r="1080" spans="1:6" x14ac:dyDescent="0.2">
      <c r="A1080" s="43" t="s">
        <v>1374</v>
      </c>
      <c r="B1080" s="79">
        <v>5435.53</v>
      </c>
      <c r="C1080" s="79">
        <v>14000</v>
      </c>
      <c r="D1080" s="79">
        <v>14000</v>
      </c>
      <c r="E1080" s="80">
        <v>0</v>
      </c>
    </row>
    <row r="1081" spans="1:6" x14ac:dyDescent="0.2">
      <c r="A1081" s="43" t="s">
        <v>1375</v>
      </c>
      <c r="B1081" s="79">
        <v>16276.95</v>
      </c>
      <c r="C1081" s="79">
        <v>500</v>
      </c>
      <c r="D1081" s="79">
        <v>8500</v>
      </c>
      <c r="E1081" s="80">
        <v>8000</v>
      </c>
    </row>
    <row r="1082" spans="1:6" ht="13.5" thickBot="1" x14ac:dyDescent="0.25">
      <c r="A1082" s="34" t="s">
        <v>1376</v>
      </c>
      <c r="B1082" s="35">
        <f>SUM(B1076:B1081)</f>
        <v>134222.72</v>
      </c>
      <c r="C1082" s="35">
        <f>SUM(C1076:C1081)</f>
        <v>125476</v>
      </c>
      <c r="D1082" s="35">
        <f>SUM(D1076:D1081)</f>
        <v>149084</v>
      </c>
      <c r="E1082" s="36">
        <f>SUM(E1076:E1081)</f>
        <v>23608</v>
      </c>
    </row>
    <row r="1083" spans="1:6" s="41" customFormat="1" ht="13.5" thickTop="1" x14ac:dyDescent="0.2">
      <c r="A1083" s="44" t="s">
        <v>974</v>
      </c>
      <c r="B1083" s="45"/>
      <c r="C1083" s="45"/>
      <c r="D1083" s="45"/>
      <c r="E1083" s="46"/>
      <c r="F1083" s="38" t="s">
        <v>1404</v>
      </c>
    </row>
    <row r="1084" spans="1:6" x14ac:dyDescent="0.2">
      <c r="A1084" s="42" t="s">
        <v>1370</v>
      </c>
      <c r="B1084" s="77">
        <v>179997.03</v>
      </c>
      <c r="C1084" s="77">
        <v>193800</v>
      </c>
      <c r="D1084" s="77">
        <v>191900</v>
      </c>
      <c r="E1084" s="78">
        <v>-1900</v>
      </c>
    </row>
    <row r="1085" spans="1:6" x14ac:dyDescent="0.2">
      <c r="A1085" s="43" t="s">
        <v>1372</v>
      </c>
      <c r="B1085" s="79">
        <v>71281</v>
      </c>
      <c r="C1085" s="79">
        <v>77463</v>
      </c>
      <c r="D1085" s="79">
        <v>76073</v>
      </c>
      <c r="E1085" s="80">
        <v>-1390</v>
      </c>
    </row>
    <row r="1086" spans="1:6" x14ac:dyDescent="0.2">
      <c r="A1086" s="43" t="s">
        <v>1373</v>
      </c>
      <c r="B1086" s="79">
        <v>1017.36</v>
      </c>
      <c r="C1086" s="79">
        <v>0</v>
      </c>
      <c r="D1086" s="79">
        <v>0</v>
      </c>
      <c r="E1086" s="80">
        <v>0</v>
      </c>
    </row>
    <row r="1087" spans="1:6" ht="13.5" thickBot="1" x14ac:dyDescent="0.25">
      <c r="A1087" s="34" t="s">
        <v>1376</v>
      </c>
      <c r="B1087" s="35">
        <f t="shared" ref="B1087:D1087" si="152">SUM(B1084:B1086)</f>
        <v>252295.38999999998</v>
      </c>
      <c r="C1087" s="35">
        <f t="shared" si="152"/>
        <v>271263</v>
      </c>
      <c r="D1087" s="35">
        <f t="shared" si="152"/>
        <v>267973</v>
      </c>
      <c r="E1087" s="36">
        <f>SUM(E1084:E1086)</f>
        <v>-3290</v>
      </c>
    </row>
    <row r="1088" spans="1:6" ht="14.25" thickTop="1" thickBot="1" x14ac:dyDescent="0.25">
      <c r="A1088" s="50" t="s">
        <v>1401</v>
      </c>
      <c r="B1088" s="105">
        <f>B972+B982+B993+B996+B1002+B1011+B1024+B1036+B1041+B1048+B1053+B1063+B1067+B1071+B1074+B1082+B1087+B1028+B1014</f>
        <v>5833136.1699999999</v>
      </c>
      <c r="C1088" s="105">
        <f t="shared" ref="C1088:E1088" si="153">C972+C982+C993+C996+C1002+C1011+C1024+C1036+C1041+C1048+C1053+C1063+C1067+C1071+C1074+C1082+C1087+C1028+C1014</f>
        <v>6267714</v>
      </c>
      <c r="D1088" s="105">
        <f t="shared" si="153"/>
        <v>6548860</v>
      </c>
      <c r="E1088" s="106">
        <f t="shared" si="153"/>
        <v>281146</v>
      </c>
    </row>
    <row r="1089" spans="1:6" ht="13.5" thickBot="1" x14ac:dyDescent="0.25">
      <c r="A1089" s="120"/>
      <c r="B1089" s="67"/>
      <c r="C1089" s="67"/>
      <c r="D1089" s="67"/>
      <c r="E1089" s="122"/>
    </row>
    <row r="1090" spans="1:6" x14ac:dyDescent="0.2">
      <c r="A1090" s="26" t="s">
        <v>1403</v>
      </c>
      <c r="B1090" s="63"/>
      <c r="C1090" s="63"/>
      <c r="D1090" s="63"/>
      <c r="E1090" s="64"/>
    </row>
    <row r="1091" spans="1:6" x14ac:dyDescent="0.2">
      <c r="A1091" s="29" t="s">
        <v>979</v>
      </c>
      <c r="B1091" s="65"/>
      <c r="C1091" s="65"/>
      <c r="D1091" s="65"/>
      <c r="E1091" s="66"/>
    </row>
    <row r="1092" spans="1:6" x14ac:dyDescent="0.2">
      <c r="A1092" s="42" t="s">
        <v>1370</v>
      </c>
      <c r="B1092" s="77">
        <v>1437572.15</v>
      </c>
      <c r="C1092" s="77">
        <v>1437547</v>
      </c>
      <c r="D1092" s="77">
        <v>1642854</v>
      </c>
      <c r="E1092" s="78">
        <v>205307</v>
      </c>
    </row>
    <row r="1093" spans="1:6" s="41" customFormat="1" x14ac:dyDescent="0.2">
      <c r="A1093" s="43" t="s">
        <v>1371</v>
      </c>
      <c r="B1093" s="79">
        <v>387.53</v>
      </c>
      <c r="C1093" s="79">
        <v>11000</v>
      </c>
      <c r="D1093" s="79">
        <v>6000</v>
      </c>
      <c r="E1093" s="80">
        <v>-5000</v>
      </c>
      <c r="F1093" s="38" t="s">
        <v>1404</v>
      </c>
    </row>
    <row r="1094" spans="1:6" x14ac:dyDescent="0.2">
      <c r="A1094" s="43" t="s">
        <v>1372</v>
      </c>
      <c r="B1094" s="79">
        <v>613800.4</v>
      </c>
      <c r="C1094" s="79">
        <v>624005</v>
      </c>
      <c r="D1094" s="79">
        <v>689724</v>
      </c>
      <c r="E1094" s="80">
        <v>65719</v>
      </c>
    </row>
    <row r="1095" spans="1:6" x14ac:dyDescent="0.2">
      <c r="A1095" s="43" t="s">
        <v>1373</v>
      </c>
      <c r="B1095" s="79">
        <v>17406.43</v>
      </c>
      <c r="C1095" s="79">
        <v>19300</v>
      </c>
      <c r="D1095" s="79">
        <v>19300</v>
      </c>
      <c r="E1095" s="80">
        <v>0</v>
      </c>
    </row>
    <row r="1096" spans="1:6" x14ac:dyDescent="0.2">
      <c r="A1096" s="43" t="s">
        <v>1374</v>
      </c>
      <c r="B1096" s="79">
        <v>13999.67</v>
      </c>
      <c r="C1096" s="79">
        <v>17268</v>
      </c>
      <c r="D1096" s="79">
        <v>17268</v>
      </c>
      <c r="E1096" s="80">
        <v>0</v>
      </c>
    </row>
    <row r="1097" spans="1:6" x14ac:dyDescent="0.2">
      <c r="A1097" s="43" t="s">
        <v>1375</v>
      </c>
      <c r="B1097" s="79">
        <v>3145.78</v>
      </c>
      <c r="C1097" s="79">
        <v>9500</v>
      </c>
      <c r="D1097" s="79">
        <v>9500</v>
      </c>
      <c r="E1097" s="80">
        <v>0</v>
      </c>
    </row>
    <row r="1098" spans="1:6" x14ac:dyDescent="0.2">
      <c r="A1098" s="43" t="s">
        <v>1378</v>
      </c>
      <c r="B1098" s="79">
        <v>-7.28</v>
      </c>
      <c r="C1098" s="79">
        <v>0</v>
      </c>
      <c r="D1098" s="79">
        <v>0</v>
      </c>
      <c r="E1098" s="80">
        <v>0</v>
      </c>
    </row>
    <row r="1099" spans="1:6" x14ac:dyDescent="0.2">
      <c r="A1099" s="43" t="s">
        <v>1381</v>
      </c>
      <c r="B1099" s="79">
        <v>1389.48</v>
      </c>
      <c r="C1099" s="79">
        <v>0</v>
      </c>
      <c r="D1099" s="79">
        <v>0</v>
      </c>
      <c r="E1099" s="80">
        <v>0</v>
      </c>
    </row>
    <row r="1100" spans="1:6" x14ac:dyDescent="0.2">
      <c r="A1100" s="43" t="s">
        <v>1379</v>
      </c>
      <c r="B1100" s="79">
        <v>1328</v>
      </c>
      <c r="C1100" s="79">
        <v>0</v>
      </c>
      <c r="D1100" s="79">
        <v>0</v>
      </c>
      <c r="E1100" s="80">
        <v>0</v>
      </c>
    </row>
    <row r="1101" spans="1:6" ht="13.5" thickBot="1" x14ac:dyDescent="0.25">
      <c r="A1101" s="34" t="s">
        <v>1376</v>
      </c>
      <c r="B1101" s="35">
        <f t="shared" ref="B1101:D1101" si="154">SUM(B1092:B1100)</f>
        <v>2089022.16</v>
      </c>
      <c r="C1101" s="35">
        <f t="shared" si="154"/>
        <v>2118620</v>
      </c>
      <c r="D1101" s="35">
        <f t="shared" si="154"/>
        <v>2384646</v>
      </c>
      <c r="E1101" s="36">
        <f>SUM(E1092:E1100)</f>
        <v>266026</v>
      </c>
    </row>
    <row r="1102" spans="1:6" ht="26.25" thickTop="1" x14ac:dyDescent="0.2">
      <c r="A1102" s="44" t="s">
        <v>989</v>
      </c>
      <c r="B1102" s="58"/>
      <c r="C1102" s="58"/>
      <c r="D1102" s="58"/>
      <c r="E1102" s="59"/>
    </row>
    <row r="1103" spans="1:6" x14ac:dyDescent="0.2">
      <c r="A1103" s="42" t="s">
        <v>1381</v>
      </c>
      <c r="B1103" s="77">
        <v>770212.71</v>
      </c>
      <c r="C1103" s="77">
        <v>773912</v>
      </c>
      <c r="D1103" s="77">
        <v>803785</v>
      </c>
      <c r="E1103" s="78">
        <v>29873</v>
      </c>
    </row>
    <row r="1104" spans="1:6" s="41" customFormat="1" ht="13.5" thickBot="1" x14ac:dyDescent="0.25">
      <c r="A1104" s="34" t="s">
        <v>1376</v>
      </c>
      <c r="B1104" s="35">
        <f t="shared" ref="B1104:D1104" si="155">SUM(B1103)</f>
        <v>770212.71</v>
      </c>
      <c r="C1104" s="35">
        <f t="shared" si="155"/>
        <v>773912</v>
      </c>
      <c r="D1104" s="35">
        <f t="shared" si="155"/>
        <v>803785</v>
      </c>
      <c r="E1104" s="36">
        <f>SUM(E1103)</f>
        <v>29873</v>
      </c>
      <c r="F1104" s="38" t="s">
        <v>1404</v>
      </c>
    </row>
    <row r="1105" spans="1:6" ht="26.25" thickTop="1" x14ac:dyDescent="0.2">
      <c r="A1105" s="44" t="s">
        <v>991</v>
      </c>
      <c r="B1105" s="58"/>
      <c r="C1105" s="58"/>
      <c r="D1105" s="58"/>
      <c r="E1105" s="59"/>
    </row>
    <row r="1106" spans="1:6" x14ac:dyDescent="0.2">
      <c r="A1106" s="42" t="s">
        <v>1370</v>
      </c>
      <c r="B1106" s="77">
        <v>471712.53</v>
      </c>
      <c r="C1106" s="77">
        <v>471730</v>
      </c>
      <c r="D1106" s="77">
        <v>737067</v>
      </c>
      <c r="E1106" s="78">
        <v>265337</v>
      </c>
    </row>
    <row r="1107" spans="1:6" x14ac:dyDescent="0.2">
      <c r="A1107" s="43" t="s">
        <v>1371</v>
      </c>
      <c r="B1107" s="79">
        <v>6832.44</v>
      </c>
      <c r="C1107" s="79">
        <v>7600</v>
      </c>
      <c r="D1107" s="79">
        <v>7600</v>
      </c>
      <c r="E1107" s="80">
        <v>0</v>
      </c>
    </row>
    <row r="1108" spans="1:6" x14ac:dyDescent="0.2">
      <c r="A1108" s="43" t="s">
        <v>1372</v>
      </c>
      <c r="B1108" s="79">
        <v>188563.32</v>
      </c>
      <c r="C1108" s="79">
        <v>194455</v>
      </c>
      <c r="D1108" s="79">
        <v>290192</v>
      </c>
      <c r="E1108" s="80">
        <v>95737</v>
      </c>
    </row>
    <row r="1109" spans="1:6" x14ac:dyDescent="0.2">
      <c r="A1109" s="43" t="s">
        <v>1373</v>
      </c>
      <c r="B1109" s="79">
        <v>19906.52</v>
      </c>
      <c r="C1109" s="79">
        <v>8000</v>
      </c>
      <c r="D1109" s="79">
        <v>8000</v>
      </c>
      <c r="E1109" s="80">
        <v>0</v>
      </c>
    </row>
    <row r="1110" spans="1:6" x14ac:dyDescent="0.2">
      <c r="A1110" s="43" t="s">
        <v>1374</v>
      </c>
      <c r="B1110" s="79">
        <v>10628.59</v>
      </c>
      <c r="C1110" s="79">
        <v>21024</v>
      </c>
      <c r="D1110" s="79">
        <v>21024</v>
      </c>
      <c r="E1110" s="80">
        <v>0</v>
      </c>
    </row>
    <row r="1111" spans="1:6" x14ac:dyDescent="0.2">
      <c r="A1111" s="43" t="s">
        <v>1375</v>
      </c>
      <c r="B1111" s="79">
        <v>2871.37</v>
      </c>
      <c r="C1111" s="79">
        <v>5000</v>
      </c>
      <c r="D1111" s="79">
        <v>5000</v>
      </c>
      <c r="E1111" s="80">
        <v>0</v>
      </c>
    </row>
    <row r="1112" spans="1:6" x14ac:dyDescent="0.2">
      <c r="A1112" s="96" t="s">
        <v>1379</v>
      </c>
      <c r="B1112" s="103">
        <v>11667.51</v>
      </c>
      <c r="C1112" s="103">
        <v>11000</v>
      </c>
      <c r="D1112" s="103">
        <v>0</v>
      </c>
      <c r="E1112" s="104">
        <v>-11000</v>
      </c>
    </row>
    <row r="1113" spans="1:6" s="41" customFormat="1" ht="13.5" thickBot="1" x14ac:dyDescent="0.25">
      <c r="A1113" s="34" t="s">
        <v>1376</v>
      </c>
      <c r="B1113" s="35">
        <f>SUM(B1106:B1112)</f>
        <v>712182.28</v>
      </c>
      <c r="C1113" s="35">
        <f t="shared" ref="C1113:E1113" si="156">SUM(C1106:C1112)</f>
        <v>718809</v>
      </c>
      <c r="D1113" s="35">
        <f t="shared" si="156"/>
        <v>1068883</v>
      </c>
      <c r="E1113" s="36">
        <f t="shared" si="156"/>
        <v>350074</v>
      </c>
      <c r="F1113" s="38" t="s">
        <v>1404</v>
      </c>
    </row>
    <row r="1114" spans="1:6" ht="13.5" thickTop="1" x14ac:dyDescent="0.2">
      <c r="A1114" s="44" t="s">
        <v>999</v>
      </c>
      <c r="B1114" s="58"/>
      <c r="C1114" s="58"/>
      <c r="D1114" s="58"/>
      <c r="E1114" s="59"/>
    </row>
    <row r="1115" spans="1:6" x14ac:dyDescent="0.2">
      <c r="A1115" s="42" t="s">
        <v>1373</v>
      </c>
      <c r="B1115" s="77">
        <v>10245.94</v>
      </c>
      <c r="C1115" s="77">
        <v>0</v>
      </c>
      <c r="D1115" s="77">
        <v>0</v>
      </c>
      <c r="E1115" s="78">
        <v>0</v>
      </c>
    </row>
    <row r="1116" spans="1:6" x14ac:dyDescent="0.2">
      <c r="A1116" s="43" t="s">
        <v>1374</v>
      </c>
      <c r="B1116" s="79">
        <v>13879.61</v>
      </c>
      <c r="C1116" s="79">
        <v>30000</v>
      </c>
      <c r="D1116" s="79">
        <v>30000</v>
      </c>
      <c r="E1116" s="80">
        <v>0</v>
      </c>
    </row>
    <row r="1117" spans="1:6" x14ac:dyDescent="0.2">
      <c r="A1117" s="43" t="s">
        <v>1375</v>
      </c>
      <c r="B1117" s="79">
        <v>4197.7299999999996</v>
      </c>
      <c r="C1117" s="79">
        <v>0</v>
      </c>
      <c r="D1117" s="79">
        <v>0</v>
      </c>
      <c r="E1117" s="80">
        <v>0</v>
      </c>
    </row>
    <row r="1118" spans="1:6" ht="13.5" thickBot="1" x14ac:dyDescent="0.25">
      <c r="A1118" s="34" t="s">
        <v>1376</v>
      </c>
      <c r="B1118" s="35">
        <f>SUM(B1115:B1117)</f>
        <v>28323.280000000002</v>
      </c>
      <c r="C1118" s="35">
        <f>SUM(C1115:C1117)</f>
        <v>30000</v>
      </c>
      <c r="D1118" s="35">
        <f>SUM(D1115:D1117)</f>
        <v>30000</v>
      </c>
      <c r="E1118" s="36">
        <f>SUM(E1115:E1117)</f>
        <v>0</v>
      </c>
    </row>
    <row r="1119" spans="1:6" ht="26.25" thickTop="1" x14ac:dyDescent="0.2">
      <c r="A1119" s="44" t="s">
        <v>1003</v>
      </c>
      <c r="B1119" s="58"/>
      <c r="C1119" s="58"/>
      <c r="D1119" s="58"/>
      <c r="E1119" s="59"/>
    </row>
    <row r="1120" spans="1:6" x14ac:dyDescent="0.2">
      <c r="A1120" s="42" t="s">
        <v>1373</v>
      </c>
      <c r="B1120" s="77">
        <v>0</v>
      </c>
      <c r="C1120" s="77">
        <v>200</v>
      </c>
      <c r="D1120" s="77">
        <v>200</v>
      </c>
      <c r="E1120" s="78">
        <v>0</v>
      </c>
    </row>
    <row r="1121" spans="1:6" s="41" customFormat="1" x14ac:dyDescent="0.2">
      <c r="A1121" s="43" t="s">
        <v>1374</v>
      </c>
      <c r="B1121" s="79">
        <v>0</v>
      </c>
      <c r="C1121" s="79">
        <v>400</v>
      </c>
      <c r="D1121" s="79">
        <v>400</v>
      </c>
      <c r="E1121" s="80">
        <v>0</v>
      </c>
      <c r="F1121" s="38" t="s">
        <v>1404</v>
      </c>
    </row>
    <row r="1122" spans="1:6" x14ac:dyDescent="0.2">
      <c r="A1122" s="43" t="s">
        <v>1375</v>
      </c>
      <c r="B1122" s="79">
        <v>0</v>
      </c>
      <c r="C1122" s="79">
        <v>400</v>
      </c>
      <c r="D1122" s="79">
        <v>400</v>
      </c>
      <c r="E1122" s="80">
        <v>0</v>
      </c>
    </row>
    <row r="1123" spans="1:6" ht="13.5" thickBot="1" x14ac:dyDescent="0.25">
      <c r="A1123" s="34" t="s">
        <v>1376</v>
      </c>
      <c r="B1123" s="35">
        <f t="shared" ref="B1123:D1123" si="157">SUM(B1120:B1122)</f>
        <v>0</v>
      </c>
      <c r="C1123" s="35">
        <f t="shared" si="157"/>
        <v>1000</v>
      </c>
      <c r="D1123" s="35">
        <f t="shared" si="157"/>
        <v>1000</v>
      </c>
      <c r="E1123" s="36">
        <f>SUM(E1120:E1122)</f>
        <v>0</v>
      </c>
    </row>
    <row r="1124" spans="1:6" ht="13.5" thickTop="1" x14ac:dyDescent="0.2">
      <c r="A1124" s="44" t="s">
        <v>1007</v>
      </c>
      <c r="B1124" s="58"/>
      <c r="C1124" s="58"/>
      <c r="D1124" s="58"/>
      <c r="E1124" s="59"/>
    </row>
    <row r="1125" spans="1:6" x14ac:dyDescent="0.2">
      <c r="A1125" s="43" t="s">
        <v>1371</v>
      </c>
      <c r="B1125" s="79">
        <v>0</v>
      </c>
      <c r="C1125" s="79">
        <v>1500</v>
      </c>
      <c r="D1125" s="79">
        <v>0</v>
      </c>
      <c r="E1125" s="80">
        <v>-1500</v>
      </c>
    </row>
    <row r="1126" spans="1:6" x14ac:dyDescent="0.2">
      <c r="A1126" s="43" t="s">
        <v>1373</v>
      </c>
      <c r="B1126" s="79">
        <v>0</v>
      </c>
      <c r="C1126" s="79">
        <v>1400</v>
      </c>
      <c r="D1126" s="79">
        <v>1400</v>
      </c>
      <c r="E1126" s="80">
        <v>0</v>
      </c>
    </row>
    <row r="1127" spans="1:6" x14ac:dyDescent="0.2">
      <c r="A1127" s="43" t="s">
        <v>1374</v>
      </c>
      <c r="B1127" s="79">
        <v>0</v>
      </c>
      <c r="C1127" s="79">
        <v>1320</v>
      </c>
      <c r="D1127" s="79">
        <v>1320</v>
      </c>
      <c r="E1127" s="80">
        <v>0</v>
      </c>
    </row>
    <row r="1128" spans="1:6" s="41" customFormat="1" x14ac:dyDescent="0.2">
      <c r="A1128" s="43" t="s">
        <v>1375</v>
      </c>
      <c r="B1128" s="79">
        <v>0</v>
      </c>
      <c r="C1128" s="79">
        <v>1000</v>
      </c>
      <c r="D1128" s="79">
        <v>1000</v>
      </c>
      <c r="E1128" s="80">
        <v>0</v>
      </c>
      <c r="F1128" s="38" t="s">
        <v>1404</v>
      </c>
    </row>
    <row r="1129" spans="1:6" ht="13.5" thickBot="1" x14ac:dyDescent="0.25">
      <c r="A1129" s="34" t="s">
        <v>1376</v>
      </c>
      <c r="B1129" s="35">
        <f>SUM(B1125:B1128)</f>
        <v>0</v>
      </c>
      <c r="C1129" s="35">
        <f>SUM(C1125:C1128)</f>
        <v>5220</v>
      </c>
      <c r="D1129" s="35">
        <f>SUM(D1125:D1128)</f>
        <v>3720</v>
      </c>
      <c r="E1129" s="36">
        <f>SUM(E1125:E1128)</f>
        <v>-1500</v>
      </c>
    </row>
    <row r="1130" spans="1:6" ht="13.5" thickTop="1" x14ac:dyDescent="0.2">
      <c r="A1130" s="44" t="s">
        <v>1012</v>
      </c>
      <c r="B1130" s="58"/>
      <c r="C1130" s="58"/>
      <c r="D1130" s="58"/>
      <c r="E1130" s="59"/>
    </row>
    <row r="1131" spans="1:6" x14ac:dyDescent="0.2">
      <c r="A1131" s="42" t="s">
        <v>1370</v>
      </c>
      <c r="B1131" s="77">
        <v>339046.61</v>
      </c>
      <c r="C1131" s="77">
        <v>306205</v>
      </c>
      <c r="D1131" s="77">
        <v>469537</v>
      </c>
      <c r="E1131" s="78">
        <v>163332</v>
      </c>
    </row>
    <row r="1132" spans="1:6" x14ac:dyDescent="0.2">
      <c r="A1132" s="43" t="s">
        <v>1371</v>
      </c>
      <c r="B1132" s="79">
        <v>0</v>
      </c>
      <c r="C1132" s="79">
        <v>0</v>
      </c>
      <c r="D1132" s="79">
        <v>0</v>
      </c>
      <c r="E1132" s="80">
        <v>0</v>
      </c>
    </row>
    <row r="1133" spans="1:6" x14ac:dyDescent="0.2">
      <c r="A1133" s="43" t="s">
        <v>1372</v>
      </c>
      <c r="B1133" s="79">
        <v>156118.37</v>
      </c>
      <c r="C1133" s="79">
        <v>154192</v>
      </c>
      <c r="D1133" s="79">
        <v>191929</v>
      </c>
      <c r="E1133" s="80">
        <v>37737</v>
      </c>
    </row>
    <row r="1134" spans="1:6" x14ac:dyDescent="0.2">
      <c r="A1134" s="43" t="s">
        <v>1373</v>
      </c>
      <c r="B1134" s="79">
        <v>1855.09</v>
      </c>
      <c r="C1134" s="79">
        <v>6700</v>
      </c>
      <c r="D1134" s="79">
        <v>6700</v>
      </c>
      <c r="E1134" s="80">
        <v>0</v>
      </c>
    </row>
    <row r="1135" spans="1:6" x14ac:dyDescent="0.2">
      <c r="A1135" s="43" t="s">
        <v>1374</v>
      </c>
      <c r="B1135" s="79">
        <v>2577.44</v>
      </c>
      <c r="C1135" s="79">
        <v>6500</v>
      </c>
      <c r="D1135" s="79">
        <v>6500</v>
      </c>
      <c r="E1135" s="80">
        <v>0</v>
      </c>
    </row>
    <row r="1136" spans="1:6" x14ac:dyDescent="0.2">
      <c r="A1136" s="43" t="s">
        <v>1375</v>
      </c>
      <c r="B1136" s="79">
        <v>2199.7399999999998</v>
      </c>
      <c r="C1136" s="79">
        <v>4000</v>
      </c>
      <c r="D1136" s="79">
        <v>4000</v>
      </c>
      <c r="E1136" s="80">
        <v>0</v>
      </c>
    </row>
    <row r="1137" spans="1:6" x14ac:dyDescent="0.2">
      <c r="A1137" s="43" t="s">
        <v>1378</v>
      </c>
      <c r="B1137" s="79">
        <v>32650.89</v>
      </c>
      <c r="C1137" s="79">
        <v>35000</v>
      </c>
      <c r="D1137" s="79">
        <v>35000</v>
      </c>
      <c r="E1137" s="80">
        <v>0</v>
      </c>
    </row>
    <row r="1138" spans="1:6" s="41" customFormat="1" x14ac:dyDescent="0.2">
      <c r="A1138" s="43" t="s">
        <v>1379</v>
      </c>
      <c r="B1138" s="79">
        <v>8629.3799999999992</v>
      </c>
      <c r="C1138" s="79">
        <v>0</v>
      </c>
      <c r="D1138" s="79">
        <v>0</v>
      </c>
      <c r="E1138" s="80">
        <v>0</v>
      </c>
      <c r="F1138" s="38" t="s">
        <v>1404</v>
      </c>
    </row>
    <row r="1139" spans="1:6" ht="13.5" thickBot="1" x14ac:dyDescent="0.25">
      <c r="A1139" s="34" t="s">
        <v>1376</v>
      </c>
      <c r="B1139" s="35">
        <f t="shared" ref="B1139:D1139" si="158">SUM(B1131:B1138)</f>
        <v>543077.52</v>
      </c>
      <c r="C1139" s="35">
        <f t="shared" si="158"/>
        <v>512597</v>
      </c>
      <c r="D1139" s="35">
        <f t="shared" si="158"/>
        <v>713666</v>
      </c>
      <c r="E1139" s="36">
        <f>SUM(E1131:E1138)</f>
        <v>201069</v>
      </c>
    </row>
    <row r="1140" spans="1:6" ht="13.5" thickTop="1" x14ac:dyDescent="0.2">
      <c r="A1140" s="44" t="s">
        <v>1021</v>
      </c>
      <c r="B1140" s="58"/>
      <c r="C1140" s="58"/>
      <c r="D1140" s="58"/>
      <c r="E1140" s="59"/>
    </row>
    <row r="1141" spans="1:6" x14ac:dyDescent="0.2">
      <c r="A1141" s="42" t="s">
        <v>1370</v>
      </c>
      <c r="B1141" s="77">
        <v>179489.27</v>
      </c>
      <c r="C1141" s="77">
        <v>149630</v>
      </c>
      <c r="D1141" s="77">
        <v>167411</v>
      </c>
      <c r="E1141" s="78">
        <v>17781</v>
      </c>
    </row>
    <row r="1142" spans="1:6" x14ac:dyDescent="0.2">
      <c r="A1142" s="43" t="s">
        <v>1371</v>
      </c>
      <c r="B1142" s="79">
        <v>5274.96</v>
      </c>
      <c r="C1142" s="79">
        <v>6500</v>
      </c>
      <c r="D1142" s="79">
        <v>6500</v>
      </c>
      <c r="E1142" s="80">
        <v>0</v>
      </c>
    </row>
    <row r="1143" spans="1:6" x14ac:dyDescent="0.2">
      <c r="A1143" s="43" t="s">
        <v>1372</v>
      </c>
      <c r="B1143" s="79">
        <v>93006.24</v>
      </c>
      <c r="C1143" s="79">
        <v>80546</v>
      </c>
      <c r="D1143" s="79">
        <v>71738</v>
      </c>
      <c r="E1143" s="80">
        <v>-8808</v>
      </c>
    </row>
    <row r="1144" spans="1:6" x14ac:dyDescent="0.2">
      <c r="A1144" s="43" t="s">
        <v>1373</v>
      </c>
      <c r="B1144" s="79">
        <v>66.33</v>
      </c>
      <c r="C1144" s="79">
        <v>1400</v>
      </c>
      <c r="D1144" s="79">
        <v>1400</v>
      </c>
      <c r="E1144" s="80">
        <v>0</v>
      </c>
    </row>
    <row r="1145" spans="1:6" x14ac:dyDescent="0.2">
      <c r="A1145" s="43" t="s">
        <v>1374</v>
      </c>
      <c r="B1145" s="79">
        <v>21794.22</v>
      </c>
      <c r="C1145" s="79">
        <v>20312</v>
      </c>
      <c r="D1145" s="79">
        <v>24312</v>
      </c>
      <c r="E1145" s="80">
        <v>4000</v>
      </c>
    </row>
    <row r="1146" spans="1:6" s="41" customFormat="1" x14ac:dyDescent="0.2">
      <c r="A1146" s="43" t="s">
        <v>1375</v>
      </c>
      <c r="B1146" s="79">
        <v>3171.74</v>
      </c>
      <c r="C1146" s="79">
        <v>3500</v>
      </c>
      <c r="D1146" s="79">
        <v>3500</v>
      </c>
      <c r="E1146" s="80">
        <v>0</v>
      </c>
      <c r="F1146" s="38" t="s">
        <v>1404</v>
      </c>
    </row>
    <row r="1147" spans="1:6" x14ac:dyDescent="0.2">
      <c r="A1147" s="43" t="s">
        <v>1378</v>
      </c>
      <c r="B1147" s="79">
        <v>14205</v>
      </c>
      <c r="C1147" s="79">
        <v>13000</v>
      </c>
      <c r="D1147" s="79">
        <v>14000</v>
      </c>
      <c r="E1147" s="80">
        <v>1000</v>
      </c>
    </row>
    <row r="1148" spans="1:6" x14ac:dyDescent="0.2">
      <c r="A1148" s="43" t="s">
        <v>1379</v>
      </c>
      <c r="B1148" s="79">
        <v>4052.11</v>
      </c>
      <c r="C1148" s="79">
        <v>0</v>
      </c>
      <c r="D1148" s="79">
        <v>0</v>
      </c>
      <c r="E1148" s="80">
        <v>0</v>
      </c>
    </row>
    <row r="1149" spans="1:6" ht="13.5" thickBot="1" x14ac:dyDescent="0.25">
      <c r="A1149" s="34" t="s">
        <v>1376</v>
      </c>
      <c r="B1149" s="35">
        <f t="shared" ref="B1149:D1149" si="159">SUM(B1141:B1148)</f>
        <v>321059.87</v>
      </c>
      <c r="C1149" s="35">
        <f t="shared" si="159"/>
        <v>274888</v>
      </c>
      <c r="D1149" s="35">
        <f t="shared" si="159"/>
        <v>288861</v>
      </c>
      <c r="E1149" s="36">
        <f>SUM(E1141:E1148)</f>
        <v>13973</v>
      </c>
    </row>
    <row r="1150" spans="1:6" ht="13.5" thickTop="1" x14ac:dyDescent="0.2">
      <c r="A1150" s="44" t="s">
        <v>1030</v>
      </c>
      <c r="B1150" s="58"/>
      <c r="C1150" s="58"/>
      <c r="D1150" s="58"/>
      <c r="E1150" s="59"/>
    </row>
    <row r="1151" spans="1:6" x14ac:dyDescent="0.2">
      <c r="A1151" s="42" t="s">
        <v>1370</v>
      </c>
      <c r="B1151" s="77">
        <v>269579.76</v>
      </c>
      <c r="C1151" s="77">
        <v>256438</v>
      </c>
      <c r="D1151" s="77">
        <v>263379</v>
      </c>
      <c r="E1151" s="78">
        <v>6941</v>
      </c>
    </row>
    <row r="1152" spans="1:6" x14ac:dyDescent="0.2">
      <c r="A1152" s="43" t="s">
        <v>1372</v>
      </c>
      <c r="B1152" s="79">
        <v>98498.18</v>
      </c>
      <c r="C1152" s="79">
        <v>95327</v>
      </c>
      <c r="D1152" s="79">
        <v>94621</v>
      </c>
      <c r="E1152" s="80">
        <v>-706</v>
      </c>
    </row>
    <row r="1153" spans="1:6" x14ac:dyDescent="0.2">
      <c r="A1153" s="43" t="s">
        <v>1373</v>
      </c>
      <c r="B1153" s="79">
        <v>3467.97</v>
      </c>
      <c r="C1153" s="79">
        <v>3000</v>
      </c>
      <c r="D1153" s="79">
        <v>3000</v>
      </c>
      <c r="E1153" s="80">
        <v>0</v>
      </c>
    </row>
    <row r="1154" spans="1:6" x14ac:dyDescent="0.2">
      <c r="A1154" s="43" t="s">
        <v>1374</v>
      </c>
      <c r="B1154" s="79">
        <v>20</v>
      </c>
      <c r="C1154" s="79">
        <v>3000</v>
      </c>
      <c r="D1154" s="79">
        <v>3000</v>
      </c>
      <c r="E1154" s="80">
        <v>0</v>
      </c>
    </row>
    <row r="1155" spans="1:6" x14ac:dyDescent="0.2">
      <c r="A1155" s="43" t="s">
        <v>1375</v>
      </c>
      <c r="B1155" s="79">
        <v>60.74</v>
      </c>
      <c r="C1155" s="79">
        <v>4000</v>
      </c>
      <c r="D1155" s="79">
        <v>4000</v>
      </c>
      <c r="E1155" s="80">
        <v>0</v>
      </c>
    </row>
    <row r="1156" spans="1:6" s="41" customFormat="1" x14ac:dyDescent="0.2">
      <c r="A1156" s="43" t="s">
        <v>1379</v>
      </c>
      <c r="B1156" s="79">
        <v>4107.2700000000004</v>
      </c>
      <c r="C1156" s="79">
        <v>0</v>
      </c>
      <c r="D1156" s="79">
        <v>0</v>
      </c>
      <c r="E1156" s="80">
        <v>0</v>
      </c>
      <c r="F1156" s="38" t="s">
        <v>1404</v>
      </c>
    </row>
    <row r="1157" spans="1:6" ht="13.5" thickBot="1" x14ac:dyDescent="0.25">
      <c r="A1157" s="34" t="s">
        <v>1376</v>
      </c>
      <c r="B1157" s="35">
        <f>SUM(B1151:B1156)</f>
        <v>375733.92</v>
      </c>
      <c r="C1157" s="35">
        <f>SUM(C1151:C1156)</f>
        <v>361765</v>
      </c>
      <c r="D1157" s="35">
        <f>SUM(D1151:D1156)</f>
        <v>368000</v>
      </c>
      <c r="E1157" s="36">
        <f>SUM(E1151:E1156)</f>
        <v>6235</v>
      </c>
    </row>
    <row r="1158" spans="1:6" ht="13.5" thickTop="1" x14ac:dyDescent="0.2">
      <c r="A1158" s="44" t="s">
        <v>1037</v>
      </c>
      <c r="B1158" s="58"/>
      <c r="C1158" s="58"/>
      <c r="D1158" s="58"/>
      <c r="E1158" s="59"/>
    </row>
    <row r="1159" spans="1:6" x14ac:dyDescent="0.2">
      <c r="A1159" s="42" t="s">
        <v>1370</v>
      </c>
      <c r="B1159" s="77">
        <v>83075.94</v>
      </c>
      <c r="C1159" s="77">
        <v>149450</v>
      </c>
      <c r="D1159" s="77">
        <v>72700</v>
      </c>
      <c r="E1159" s="78">
        <v>-76750</v>
      </c>
    </row>
    <row r="1160" spans="1:6" x14ac:dyDescent="0.2">
      <c r="A1160" s="43" t="s">
        <v>1371</v>
      </c>
      <c r="B1160" s="79">
        <v>0</v>
      </c>
      <c r="C1160" s="79">
        <v>3500</v>
      </c>
      <c r="D1160" s="79">
        <v>0</v>
      </c>
      <c r="E1160" s="80">
        <v>-3500</v>
      </c>
    </row>
    <row r="1161" spans="1:6" x14ac:dyDescent="0.2">
      <c r="A1161" s="43" t="s">
        <v>1372</v>
      </c>
      <c r="B1161" s="79">
        <v>33687.39</v>
      </c>
      <c r="C1161" s="79">
        <v>60622</v>
      </c>
      <c r="D1161" s="79">
        <v>28520</v>
      </c>
      <c r="E1161" s="80">
        <v>-32102</v>
      </c>
    </row>
    <row r="1162" spans="1:6" x14ac:dyDescent="0.2">
      <c r="A1162" s="43" t="s">
        <v>1373</v>
      </c>
      <c r="B1162" s="79">
        <v>0</v>
      </c>
      <c r="C1162" s="79">
        <v>2000</v>
      </c>
      <c r="D1162" s="79">
        <v>0</v>
      </c>
      <c r="E1162" s="80">
        <v>-2000</v>
      </c>
    </row>
    <row r="1163" spans="1:6" x14ac:dyDescent="0.2">
      <c r="A1163" s="43" t="s">
        <v>1374</v>
      </c>
      <c r="B1163" s="79">
        <v>0</v>
      </c>
      <c r="C1163" s="79">
        <v>4000</v>
      </c>
      <c r="D1163" s="79">
        <v>0</v>
      </c>
      <c r="E1163" s="80">
        <v>-4000</v>
      </c>
    </row>
    <row r="1164" spans="1:6" s="41" customFormat="1" x14ac:dyDescent="0.2">
      <c r="A1164" s="43" t="s">
        <v>1375</v>
      </c>
      <c r="B1164" s="79">
        <v>0</v>
      </c>
      <c r="C1164" s="79">
        <v>1300</v>
      </c>
      <c r="D1164" s="79">
        <v>0</v>
      </c>
      <c r="E1164" s="80">
        <v>-1300</v>
      </c>
      <c r="F1164" s="38" t="s">
        <v>1404</v>
      </c>
    </row>
    <row r="1165" spans="1:6" ht="13.5" thickBot="1" x14ac:dyDescent="0.25">
      <c r="A1165" s="34" t="s">
        <v>1376</v>
      </c>
      <c r="B1165" s="35">
        <f t="shared" ref="B1165:D1165" si="160">SUM(B1159:B1164)</f>
        <v>116763.33</v>
      </c>
      <c r="C1165" s="35">
        <f t="shared" si="160"/>
        <v>220872</v>
      </c>
      <c r="D1165" s="35">
        <f t="shared" si="160"/>
        <v>101220</v>
      </c>
      <c r="E1165" s="36">
        <f>SUM(E1159:E1164)</f>
        <v>-119652</v>
      </c>
    </row>
    <row r="1166" spans="1:6" ht="13.5" thickTop="1" x14ac:dyDescent="0.2">
      <c r="A1166" s="44" t="s">
        <v>1044</v>
      </c>
      <c r="B1166" s="58"/>
      <c r="C1166" s="58"/>
      <c r="D1166" s="58"/>
      <c r="E1166" s="59"/>
    </row>
    <row r="1167" spans="1:6" x14ac:dyDescent="0.2">
      <c r="A1167" s="42" t="s">
        <v>1370</v>
      </c>
      <c r="B1167" s="77">
        <v>88197.119999999995</v>
      </c>
      <c r="C1167" s="77">
        <v>87859</v>
      </c>
      <c r="D1167" s="77">
        <v>87859</v>
      </c>
      <c r="E1167" s="78">
        <v>0</v>
      </c>
    </row>
    <row r="1168" spans="1:6" x14ac:dyDescent="0.2">
      <c r="A1168" s="43" t="s">
        <v>1371</v>
      </c>
      <c r="B1168" s="79">
        <v>7987</v>
      </c>
      <c r="C1168" s="79">
        <v>8000</v>
      </c>
      <c r="D1168" s="79">
        <v>8000</v>
      </c>
      <c r="E1168" s="80">
        <v>0</v>
      </c>
    </row>
    <row r="1169" spans="1:6" x14ac:dyDescent="0.2">
      <c r="A1169" s="43" t="s">
        <v>1372</v>
      </c>
      <c r="B1169" s="79">
        <v>35893.71</v>
      </c>
      <c r="C1169" s="79">
        <v>36189</v>
      </c>
      <c r="D1169" s="79">
        <v>35381</v>
      </c>
      <c r="E1169" s="80">
        <v>-808</v>
      </c>
    </row>
    <row r="1170" spans="1:6" x14ac:dyDescent="0.2">
      <c r="A1170" s="43" t="s">
        <v>1373</v>
      </c>
      <c r="B1170" s="79">
        <v>3162.19</v>
      </c>
      <c r="C1170" s="79">
        <v>3000</v>
      </c>
      <c r="D1170" s="79">
        <v>3000</v>
      </c>
      <c r="E1170" s="80">
        <v>0</v>
      </c>
    </row>
    <row r="1171" spans="1:6" x14ac:dyDescent="0.2">
      <c r="A1171" s="43" t="s">
        <v>1374</v>
      </c>
      <c r="B1171" s="79">
        <v>1628.49</v>
      </c>
      <c r="C1171" s="79">
        <v>3080</v>
      </c>
      <c r="D1171" s="79">
        <v>3080</v>
      </c>
      <c r="E1171" s="80">
        <v>0</v>
      </c>
    </row>
    <row r="1172" spans="1:6" x14ac:dyDescent="0.2">
      <c r="A1172" s="43" t="s">
        <v>1375</v>
      </c>
      <c r="B1172" s="79">
        <v>534.77</v>
      </c>
      <c r="C1172" s="79">
        <v>1300</v>
      </c>
      <c r="D1172" s="79">
        <v>1300</v>
      </c>
      <c r="E1172" s="80">
        <v>0</v>
      </c>
    </row>
    <row r="1173" spans="1:6" ht="13.5" thickBot="1" x14ac:dyDescent="0.25">
      <c r="A1173" s="34" t="s">
        <v>1376</v>
      </c>
      <c r="B1173" s="35">
        <f>SUM(B1167:B1172)</f>
        <v>137403.27999999997</v>
      </c>
      <c r="C1173" s="35">
        <f>SUM(C1167:C1172)</f>
        <v>139428</v>
      </c>
      <c r="D1173" s="35">
        <f>SUM(D1167:D1172)</f>
        <v>138620</v>
      </c>
      <c r="E1173" s="36">
        <f>SUM(E1167:E1172)</f>
        <v>-808</v>
      </c>
    </row>
    <row r="1174" spans="1:6" ht="13.5" thickTop="1" x14ac:dyDescent="0.2">
      <c r="A1174" s="44" t="s">
        <v>1051</v>
      </c>
      <c r="B1174" s="58"/>
      <c r="C1174" s="58"/>
      <c r="D1174" s="58"/>
      <c r="E1174" s="59"/>
    </row>
    <row r="1175" spans="1:6" x14ac:dyDescent="0.2">
      <c r="A1175" s="42" t="s">
        <v>1370</v>
      </c>
      <c r="B1175" s="77">
        <v>305444.53000000003</v>
      </c>
      <c r="C1175" s="77">
        <v>347612</v>
      </c>
      <c r="D1175" s="77">
        <v>182532</v>
      </c>
      <c r="E1175" s="78">
        <v>-165080</v>
      </c>
    </row>
    <row r="1176" spans="1:6" x14ac:dyDescent="0.2">
      <c r="A1176" s="43" t="s">
        <v>1371</v>
      </c>
      <c r="B1176" s="79">
        <v>0</v>
      </c>
      <c r="C1176" s="79">
        <v>2200</v>
      </c>
      <c r="D1176" s="79">
        <v>200</v>
      </c>
      <c r="E1176" s="80">
        <v>-2000</v>
      </c>
    </row>
    <row r="1177" spans="1:6" x14ac:dyDescent="0.2">
      <c r="A1177" s="43" t="s">
        <v>1372</v>
      </c>
      <c r="B1177" s="79">
        <v>121638.25</v>
      </c>
      <c r="C1177" s="79">
        <v>141148</v>
      </c>
      <c r="D1177" s="79">
        <v>71607</v>
      </c>
      <c r="E1177" s="80">
        <v>-69541</v>
      </c>
    </row>
    <row r="1178" spans="1:6" x14ac:dyDescent="0.2">
      <c r="A1178" s="43" t="s">
        <v>1373</v>
      </c>
      <c r="B1178" s="79">
        <v>3332.3</v>
      </c>
      <c r="C1178" s="79">
        <v>5900</v>
      </c>
      <c r="D1178" s="79">
        <v>5900</v>
      </c>
      <c r="E1178" s="80">
        <v>0</v>
      </c>
    </row>
    <row r="1179" spans="1:6" x14ac:dyDescent="0.2">
      <c r="A1179" s="43" t="s">
        <v>1374</v>
      </c>
      <c r="B1179" s="79">
        <v>3801.11</v>
      </c>
      <c r="C1179" s="79">
        <v>17528</v>
      </c>
      <c r="D1179" s="79">
        <v>7528</v>
      </c>
      <c r="E1179" s="80">
        <v>-10000</v>
      </c>
    </row>
    <row r="1180" spans="1:6" x14ac:dyDescent="0.2">
      <c r="A1180" s="43" t="s">
        <v>1375</v>
      </c>
      <c r="B1180" s="79">
        <v>329.7</v>
      </c>
      <c r="C1180" s="79">
        <v>3900</v>
      </c>
      <c r="D1180" s="79">
        <v>3900</v>
      </c>
      <c r="E1180" s="80">
        <v>0</v>
      </c>
    </row>
    <row r="1181" spans="1:6" x14ac:dyDescent="0.2">
      <c r="A1181" s="43" t="s">
        <v>1381</v>
      </c>
      <c r="B1181" s="79">
        <v>0</v>
      </c>
      <c r="C1181" s="79">
        <v>0</v>
      </c>
      <c r="D1181" s="79">
        <v>0</v>
      </c>
      <c r="E1181" s="80">
        <v>0</v>
      </c>
    </row>
    <row r="1182" spans="1:6" s="41" customFormat="1" ht="13.5" thickBot="1" x14ac:dyDescent="0.25">
      <c r="A1182" s="34" t="s">
        <v>1376</v>
      </c>
      <c r="B1182" s="35">
        <f t="shared" ref="B1182:D1182" si="161">SUM(B1175:B1181)</f>
        <v>434545.89</v>
      </c>
      <c r="C1182" s="35">
        <f t="shared" si="161"/>
        <v>518288</v>
      </c>
      <c r="D1182" s="35">
        <f t="shared" si="161"/>
        <v>271667</v>
      </c>
      <c r="E1182" s="36">
        <f>SUM(E1175:E1181)</f>
        <v>-246621</v>
      </c>
      <c r="F1182" s="40" t="s">
        <v>1404</v>
      </c>
    </row>
    <row r="1183" spans="1:6" ht="13.5" thickTop="1" x14ac:dyDescent="0.2">
      <c r="A1183" s="44" t="s">
        <v>1059</v>
      </c>
      <c r="B1183" s="58"/>
      <c r="C1183" s="58"/>
      <c r="D1183" s="58"/>
      <c r="E1183" s="59"/>
    </row>
    <row r="1184" spans="1:6" x14ac:dyDescent="0.2">
      <c r="A1184" s="42" t="s">
        <v>1370</v>
      </c>
      <c r="B1184" s="77">
        <v>790110.35</v>
      </c>
      <c r="C1184" s="77">
        <v>1003073</v>
      </c>
      <c r="D1184" s="77">
        <v>912322</v>
      </c>
      <c r="E1184" s="78">
        <v>-90751</v>
      </c>
    </row>
    <row r="1185" spans="1:6" x14ac:dyDescent="0.2">
      <c r="A1185" s="43" t="s">
        <v>1371</v>
      </c>
      <c r="B1185" s="79">
        <v>36375.69</v>
      </c>
      <c r="C1185" s="79">
        <v>41400</v>
      </c>
      <c r="D1185" s="79">
        <v>37400</v>
      </c>
      <c r="E1185" s="80">
        <v>-4000</v>
      </c>
    </row>
    <row r="1186" spans="1:6" x14ac:dyDescent="0.2">
      <c r="A1186" s="43" t="s">
        <v>1372</v>
      </c>
      <c r="B1186" s="79">
        <v>316695.7</v>
      </c>
      <c r="C1186" s="79">
        <v>420867</v>
      </c>
      <c r="D1186" s="79">
        <v>387291</v>
      </c>
      <c r="E1186" s="80">
        <v>-33576</v>
      </c>
    </row>
    <row r="1187" spans="1:6" ht="13.5" customHeight="1" x14ac:dyDescent="0.2">
      <c r="A1187" s="43" t="s">
        <v>1373</v>
      </c>
      <c r="B1187" s="79">
        <v>454.92</v>
      </c>
      <c r="C1187" s="79">
        <v>4600</v>
      </c>
      <c r="D1187" s="79">
        <v>4600</v>
      </c>
      <c r="E1187" s="80">
        <v>0</v>
      </c>
    </row>
    <row r="1188" spans="1:6" s="41" customFormat="1" x14ac:dyDescent="0.2">
      <c r="A1188" s="43" t="s">
        <v>1374</v>
      </c>
      <c r="B1188" s="79">
        <v>70263.149999999994</v>
      </c>
      <c r="C1188" s="79">
        <v>131180</v>
      </c>
      <c r="D1188" s="79">
        <v>82180</v>
      </c>
      <c r="E1188" s="80">
        <v>-49000</v>
      </c>
      <c r="F1188" s="40" t="s">
        <v>1404</v>
      </c>
    </row>
    <row r="1189" spans="1:6" x14ac:dyDescent="0.2">
      <c r="A1189" s="43" t="s">
        <v>1375</v>
      </c>
      <c r="B1189" s="79">
        <v>8921.15</v>
      </c>
      <c r="C1189" s="79">
        <v>10000</v>
      </c>
      <c r="D1189" s="79">
        <v>25000</v>
      </c>
      <c r="E1189" s="80">
        <v>15000</v>
      </c>
    </row>
    <row r="1190" spans="1:6" x14ac:dyDescent="0.2">
      <c r="A1190" s="43" t="s">
        <v>1381</v>
      </c>
      <c r="B1190" s="79">
        <v>2109.61</v>
      </c>
      <c r="C1190" s="79">
        <v>104000</v>
      </c>
      <c r="D1190" s="79">
        <v>124000</v>
      </c>
      <c r="E1190" s="80">
        <v>20000</v>
      </c>
    </row>
    <row r="1191" spans="1:6" x14ac:dyDescent="0.2">
      <c r="A1191" s="43" t="s">
        <v>1379</v>
      </c>
      <c r="B1191" s="79">
        <v>6648.72</v>
      </c>
      <c r="C1191" s="79">
        <v>4000</v>
      </c>
      <c r="D1191" s="79">
        <v>4000</v>
      </c>
      <c r="E1191" s="80">
        <v>0</v>
      </c>
    </row>
    <row r="1192" spans="1:6" ht="13.5" thickBot="1" x14ac:dyDescent="0.25">
      <c r="A1192" s="34" t="s">
        <v>1376</v>
      </c>
      <c r="B1192" s="35">
        <f t="shared" ref="B1192:D1192" si="162">SUM(B1184:B1191)</f>
        <v>1231579.2899999998</v>
      </c>
      <c r="C1192" s="35">
        <f t="shared" si="162"/>
        <v>1719120</v>
      </c>
      <c r="D1192" s="35">
        <f t="shared" si="162"/>
        <v>1576793</v>
      </c>
      <c r="E1192" s="36">
        <f>SUM(E1184:E1191)</f>
        <v>-142327</v>
      </c>
    </row>
    <row r="1193" spans="1:6" s="41" customFormat="1" ht="13.5" thickTop="1" x14ac:dyDescent="0.2">
      <c r="A1193" s="44" t="s">
        <v>1068</v>
      </c>
      <c r="B1193" s="58"/>
      <c r="C1193" s="58"/>
      <c r="D1193" s="58"/>
      <c r="E1193" s="59"/>
      <c r="F1193" s="40" t="s">
        <v>1404</v>
      </c>
    </row>
    <row r="1194" spans="1:6" x14ac:dyDescent="0.2">
      <c r="A1194" s="42" t="s">
        <v>1370</v>
      </c>
      <c r="B1194" s="77">
        <v>843.28</v>
      </c>
      <c r="C1194" s="77">
        <v>0</v>
      </c>
      <c r="D1194" s="77">
        <v>0</v>
      </c>
      <c r="E1194" s="78">
        <v>0</v>
      </c>
    </row>
    <row r="1195" spans="1:6" x14ac:dyDescent="0.2">
      <c r="A1195" s="43" t="s">
        <v>1371</v>
      </c>
      <c r="B1195" s="79">
        <v>5009.93</v>
      </c>
      <c r="C1195" s="79">
        <v>0</v>
      </c>
      <c r="D1195" s="79">
        <v>0</v>
      </c>
      <c r="E1195" s="80">
        <v>0</v>
      </c>
    </row>
    <row r="1196" spans="1:6" x14ac:dyDescent="0.2">
      <c r="A1196" s="43" t="s">
        <v>1372</v>
      </c>
      <c r="B1196" s="79">
        <v>150.58000000000001</v>
      </c>
      <c r="C1196" s="79">
        <v>0</v>
      </c>
      <c r="D1196" s="79">
        <v>0</v>
      </c>
      <c r="E1196" s="80">
        <v>0</v>
      </c>
    </row>
    <row r="1197" spans="1:6" s="41" customFormat="1" x14ac:dyDescent="0.2">
      <c r="A1197" s="43" t="s">
        <v>1373</v>
      </c>
      <c r="B1197" s="79">
        <v>0</v>
      </c>
      <c r="C1197" s="79">
        <v>0</v>
      </c>
      <c r="D1197" s="79">
        <v>0</v>
      </c>
      <c r="E1197" s="80">
        <v>0</v>
      </c>
      <c r="F1197" s="40" t="s">
        <v>1404</v>
      </c>
    </row>
    <row r="1198" spans="1:6" x14ac:dyDescent="0.2">
      <c r="A1198" s="43" t="s">
        <v>1374</v>
      </c>
      <c r="B1198" s="79">
        <v>0</v>
      </c>
      <c r="C1198" s="79">
        <v>0</v>
      </c>
      <c r="D1198" s="79">
        <v>0</v>
      </c>
      <c r="E1198" s="80">
        <v>0</v>
      </c>
    </row>
    <row r="1199" spans="1:6" x14ac:dyDescent="0.2">
      <c r="A1199" s="43" t="s">
        <v>1375</v>
      </c>
      <c r="B1199" s="79">
        <v>0</v>
      </c>
      <c r="C1199" s="79">
        <v>0</v>
      </c>
      <c r="D1199" s="79">
        <v>0</v>
      </c>
      <c r="E1199" s="80">
        <v>0</v>
      </c>
    </row>
    <row r="1200" spans="1:6" ht="13.5" thickBot="1" x14ac:dyDescent="0.25">
      <c r="A1200" s="34" t="s">
        <v>1376</v>
      </c>
      <c r="B1200" s="35">
        <f t="shared" ref="B1200:D1200" si="163">SUM(B1194:B1199)</f>
        <v>6003.79</v>
      </c>
      <c r="C1200" s="35">
        <f t="shared" si="163"/>
        <v>0</v>
      </c>
      <c r="D1200" s="35">
        <f t="shared" si="163"/>
        <v>0</v>
      </c>
      <c r="E1200" s="36">
        <f>SUM(E1194:E1199)</f>
        <v>0</v>
      </c>
    </row>
    <row r="1201" spans="1:6" ht="13.5" thickTop="1" x14ac:dyDescent="0.2">
      <c r="A1201" s="44" t="s">
        <v>1075</v>
      </c>
      <c r="B1201" s="58"/>
      <c r="C1201" s="58"/>
      <c r="D1201" s="58"/>
      <c r="E1201" s="59"/>
    </row>
    <row r="1202" spans="1:6" x14ac:dyDescent="0.2">
      <c r="A1202" s="42" t="s">
        <v>1370</v>
      </c>
      <c r="B1202" s="77">
        <v>547265.67000000004</v>
      </c>
      <c r="C1202" s="77">
        <v>524330</v>
      </c>
      <c r="D1202" s="77">
        <v>540724</v>
      </c>
      <c r="E1202" s="78">
        <v>16394</v>
      </c>
    </row>
    <row r="1203" spans="1:6" x14ac:dyDescent="0.2">
      <c r="A1203" s="43" t="s">
        <v>1371</v>
      </c>
      <c r="B1203" s="79">
        <v>8671.5</v>
      </c>
      <c r="C1203" s="79">
        <v>10100</v>
      </c>
      <c r="D1203" s="79">
        <v>10100</v>
      </c>
      <c r="E1203" s="80">
        <v>0</v>
      </c>
    </row>
    <row r="1204" spans="1:6" x14ac:dyDescent="0.2">
      <c r="A1204" s="43" t="s">
        <v>1372</v>
      </c>
      <c r="B1204" s="79">
        <v>221967.17</v>
      </c>
      <c r="C1204" s="79">
        <v>219784</v>
      </c>
      <c r="D1204" s="79">
        <v>222524</v>
      </c>
      <c r="E1204" s="80">
        <v>2740</v>
      </c>
    </row>
    <row r="1205" spans="1:6" s="41" customFormat="1" x14ac:dyDescent="0.2">
      <c r="A1205" s="43" t="s">
        <v>1373</v>
      </c>
      <c r="B1205" s="79">
        <v>1815.34</v>
      </c>
      <c r="C1205" s="79">
        <v>500</v>
      </c>
      <c r="D1205" s="79">
        <v>500</v>
      </c>
      <c r="E1205" s="80">
        <v>0</v>
      </c>
      <c r="F1205" s="40" t="s">
        <v>1404</v>
      </c>
    </row>
    <row r="1206" spans="1:6" x14ac:dyDescent="0.2">
      <c r="A1206" s="43" t="s">
        <v>1374</v>
      </c>
      <c r="B1206" s="79">
        <v>26034.2</v>
      </c>
      <c r="C1206" s="79">
        <v>15368</v>
      </c>
      <c r="D1206" s="79">
        <v>30368</v>
      </c>
      <c r="E1206" s="80">
        <v>15000</v>
      </c>
    </row>
    <row r="1207" spans="1:6" x14ac:dyDescent="0.2">
      <c r="A1207" s="43" t="s">
        <v>1375</v>
      </c>
      <c r="B1207" s="79">
        <v>8993.2000000000007</v>
      </c>
      <c r="C1207" s="79">
        <v>8500</v>
      </c>
      <c r="D1207" s="79">
        <v>8500</v>
      </c>
      <c r="E1207" s="80">
        <v>0</v>
      </c>
    </row>
    <row r="1208" spans="1:6" x14ac:dyDescent="0.2">
      <c r="A1208" s="43" t="s">
        <v>1378</v>
      </c>
      <c r="B1208" s="79">
        <v>8925</v>
      </c>
      <c r="C1208" s="79">
        <v>7200</v>
      </c>
      <c r="D1208" s="79">
        <v>9200</v>
      </c>
      <c r="E1208" s="80">
        <v>2000</v>
      </c>
    </row>
    <row r="1209" spans="1:6" x14ac:dyDescent="0.2">
      <c r="A1209" s="43" t="s">
        <v>1381</v>
      </c>
      <c r="B1209" s="79">
        <v>0.54</v>
      </c>
      <c r="C1209" s="79">
        <v>900</v>
      </c>
      <c r="D1209" s="79">
        <v>900</v>
      </c>
      <c r="E1209" s="80">
        <v>0</v>
      </c>
    </row>
    <row r="1210" spans="1:6" x14ac:dyDescent="0.2">
      <c r="A1210" s="43" t="s">
        <v>1379</v>
      </c>
      <c r="B1210" s="79">
        <v>3408.5</v>
      </c>
      <c r="C1210" s="79">
        <v>0</v>
      </c>
      <c r="D1210" s="79">
        <v>0</v>
      </c>
      <c r="E1210" s="80">
        <v>0</v>
      </c>
    </row>
    <row r="1211" spans="1:6" ht="13.5" thickBot="1" x14ac:dyDescent="0.25">
      <c r="A1211" s="34" t="s">
        <v>1376</v>
      </c>
      <c r="B1211" s="35">
        <f t="shared" ref="B1211:D1211" si="164">SUM(B1202:B1210)</f>
        <v>827081.12</v>
      </c>
      <c r="C1211" s="35">
        <f t="shared" si="164"/>
        <v>786682</v>
      </c>
      <c r="D1211" s="35">
        <f t="shared" si="164"/>
        <v>822816</v>
      </c>
      <c r="E1211" s="36">
        <f>SUM(E1202:E1210)</f>
        <v>36134</v>
      </c>
    </row>
    <row r="1212" spans="1:6" ht="13.5" thickTop="1" x14ac:dyDescent="0.2">
      <c r="A1212" s="44" t="s">
        <v>1085</v>
      </c>
      <c r="B1212" s="58"/>
      <c r="C1212" s="58"/>
      <c r="D1212" s="58"/>
      <c r="E1212" s="59"/>
    </row>
    <row r="1213" spans="1:6" x14ac:dyDescent="0.2">
      <c r="A1213" s="42" t="s">
        <v>1370</v>
      </c>
      <c r="B1213" s="77">
        <v>53835.58</v>
      </c>
      <c r="C1213" s="77">
        <v>53629</v>
      </c>
      <c r="D1213" s="77">
        <v>53629</v>
      </c>
      <c r="E1213" s="78">
        <v>0</v>
      </c>
    </row>
    <row r="1214" spans="1:6" x14ac:dyDescent="0.2">
      <c r="A1214" s="43" t="s">
        <v>1371</v>
      </c>
      <c r="B1214" s="79">
        <v>8421.49</v>
      </c>
      <c r="C1214" s="79">
        <v>12400</v>
      </c>
      <c r="D1214" s="79">
        <v>9400</v>
      </c>
      <c r="E1214" s="80">
        <v>-3000</v>
      </c>
    </row>
    <row r="1215" spans="1:6" s="41" customFormat="1" x14ac:dyDescent="0.2">
      <c r="A1215" s="43" t="s">
        <v>1372</v>
      </c>
      <c r="B1215" s="79">
        <v>21257.64</v>
      </c>
      <c r="C1215" s="79">
        <v>21436</v>
      </c>
      <c r="D1215" s="79">
        <v>21039</v>
      </c>
      <c r="E1215" s="80">
        <v>-397</v>
      </c>
      <c r="F1215" s="40" t="s">
        <v>1404</v>
      </c>
    </row>
    <row r="1216" spans="1:6" x14ac:dyDescent="0.2">
      <c r="A1216" s="43" t="s">
        <v>1373</v>
      </c>
      <c r="B1216" s="79">
        <v>0</v>
      </c>
      <c r="C1216" s="79">
        <v>500</v>
      </c>
      <c r="D1216" s="79">
        <v>500</v>
      </c>
      <c r="E1216" s="80">
        <v>0</v>
      </c>
    </row>
    <row r="1217" spans="1:6" x14ac:dyDescent="0.2">
      <c r="A1217" s="43" t="s">
        <v>1374</v>
      </c>
      <c r="B1217" s="79">
        <v>1733.69</v>
      </c>
      <c r="C1217" s="79">
        <v>1080</v>
      </c>
      <c r="D1217" s="79">
        <v>1080</v>
      </c>
      <c r="E1217" s="80">
        <v>0</v>
      </c>
    </row>
    <row r="1218" spans="1:6" x14ac:dyDescent="0.2">
      <c r="A1218" s="43" t="s">
        <v>1375</v>
      </c>
      <c r="B1218" s="79">
        <v>1742.18</v>
      </c>
      <c r="C1218" s="79">
        <v>500</v>
      </c>
      <c r="D1218" s="79">
        <v>500</v>
      </c>
      <c r="E1218" s="80">
        <v>0</v>
      </c>
    </row>
    <row r="1219" spans="1:6" x14ac:dyDescent="0.2">
      <c r="A1219" s="43" t="s">
        <v>1379</v>
      </c>
      <c r="B1219" s="103">
        <v>9369.86</v>
      </c>
      <c r="C1219" s="103">
        <v>0</v>
      </c>
      <c r="D1219" s="103">
        <v>0</v>
      </c>
      <c r="E1219" s="104">
        <v>0</v>
      </c>
    </row>
    <row r="1220" spans="1:6" ht="13.5" thickBot="1" x14ac:dyDescent="0.25">
      <c r="A1220" s="34" t="s">
        <v>1376</v>
      </c>
      <c r="B1220" s="35">
        <f>SUM(B1213:B1219)</f>
        <v>96360.439999999988</v>
      </c>
      <c r="C1220" s="35">
        <f t="shared" ref="C1220:E1220" si="165">SUM(C1213:C1219)</f>
        <v>89545</v>
      </c>
      <c r="D1220" s="35">
        <f t="shared" si="165"/>
        <v>86148</v>
      </c>
      <c r="E1220" s="36">
        <f t="shared" si="165"/>
        <v>-3397</v>
      </c>
    </row>
    <row r="1221" spans="1:6" ht="13.5" thickTop="1" x14ac:dyDescent="0.2">
      <c r="A1221" s="44" t="s">
        <v>1093</v>
      </c>
      <c r="B1221" s="58"/>
      <c r="C1221" s="58"/>
      <c r="D1221" s="58"/>
      <c r="E1221" s="59"/>
    </row>
    <row r="1222" spans="1:6" x14ac:dyDescent="0.2">
      <c r="A1222" s="42" t="s">
        <v>1370</v>
      </c>
      <c r="B1222" s="77">
        <v>174104.28</v>
      </c>
      <c r="C1222" s="77">
        <v>156542</v>
      </c>
      <c r="D1222" s="77">
        <v>187828</v>
      </c>
      <c r="E1222" s="78">
        <v>31286</v>
      </c>
    </row>
    <row r="1223" spans="1:6" s="41" customFormat="1" x14ac:dyDescent="0.2">
      <c r="A1223" s="43" t="s">
        <v>1371</v>
      </c>
      <c r="B1223" s="79">
        <v>4686.47</v>
      </c>
      <c r="C1223" s="79">
        <v>8100</v>
      </c>
      <c r="D1223" s="79">
        <v>8100</v>
      </c>
      <c r="E1223" s="80">
        <v>0</v>
      </c>
      <c r="F1223" s="40" t="s">
        <v>1404</v>
      </c>
    </row>
    <row r="1224" spans="1:6" x14ac:dyDescent="0.2">
      <c r="A1224" s="43" t="s">
        <v>1372</v>
      </c>
      <c r="B1224" s="79">
        <v>80070.53</v>
      </c>
      <c r="C1224" s="79">
        <v>72297</v>
      </c>
      <c r="D1224" s="79">
        <v>84710</v>
      </c>
      <c r="E1224" s="80">
        <v>12413</v>
      </c>
    </row>
    <row r="1225" spans="1:6" x14ac:dyDescent="0.2">
      <c r="A1225" s="43" t="s">
        <v>1373</v>
      </c>
      <c r="B1225" s="79">
        <v>0</v>
      </c>
      <c r="C1225" s="79">
        <v>200</v>
      </c>
      <c r="D1225" s="79">
        <v>200</v>
      </c>
      <c r="E1225" s="80">
        <v>0</v>
      </c>
    </row>
    <row r="1226" spans="1:6" x14ac:dyDescent="0.2">
      <c r="A1226" s="43" t="s">
        <v>1374</v>
      </c>
      <c r="B1226" s="79">
        <v>13554.59</v>
      </c>
      <c r="C1226" s="79">
        <v>9770</v>
      </c>
      <c r="D1226" s="79">
        <v>13770</v>
      </c>
      <c r="E1226" s="80">
        <v>4000</v>
      </c>
    </row>
    <row r="1227" spans="1:6" x14ac:dyDescent="0.2">
      <c r="A1227" s="43" t="s">
        <v>1375</v>
      </c>
      <c r="B1227" s="79">
        <v>2466.86</v>
      </c>
      <c r="C1227" s="79">
        <v>2200</v>
      </c>
      <c r="D1227" s="79">
        <v>2200</v>
      </c>
      <c r="E1227" s="80">
        <v>0</v>
      </c>
    </row>
    <row r="1228" spans="1:6" ht="13.5" thickBot="1" x14ac:dyDescent="0.25">
      <c r="A1228" s="34" t="s">
        <v>1376</v>
      </c>
      <c r="B1228" s="35">
        <f>SUM(B1222:B1227)</f>
        <v>274882.73</v>
      </c>
      <c r="C1228" s="35">
        <f>SUM(C1222:C1227)</f>
        <v>249109</v>
      </c>
      <c r="D1228" s="35">
        <f>SUM(D1222:D1227)</f>
        <v>296808</v>
      </c>
      <c r="E1228" s="36">
        <f>SUM(E1222:E1227)</f>
        <v>47699</v>
      </c>
    </row>
    <row r="1229" spans="1:6" s="41" customFormat="1" ht="13.5" thickTop="1" x14ac:dyDescent="0.2">
      <c r="A1229" s="44" t="s">
        <v>1100</v>
      </c>
      <c r="B1229" s="58"/>
      <c r="C1229" s="58"/>
      <c r="D1229" s="58"/>
      <c r="E1229" s="59"/>
      <c r="F1229" s="40" t="s">
        <v>1404</v>
      </c>
    </row>
    <row r="1230" spans="1:6" x14ac:dyDescent="0.2">
      <c r="A1230" s="42" t="s">
        <v>1370</v>
      </c>
      <c r="B1230" s="77">
        <v>160986.68</v>
      </c>
      <c r="C1230" s="77">
        <v>164563</v>
      </c>
      <c r="D1230" s="77">
        <v>168747</v>
      </c>
      <c r="E1230" s="78">
        <v>4184</v>
      </c>
    </row>
    <row r="1231" spans="1:6" x14ac:dyDescent="0.2">
      <c r="A1231" s="43" t="s">
        <v>1371</v>
      </c>
      <c r="B1231" s="79">
        <v>4248.67</v>
      </c>
      <c r="C1231" s="79">
        <v>21100</v>
      </c>
      <c r="D1231" s="79">
        <v>6100</v>
      </c>
      <c r="E1231" s="80">
        <v>-15000</v>
      </c>
    </row>
    <row r="1232" spans="1:6" s="41" customFormat="1" x14ac:dyDescent="0.2">
      <c r="A1232" s="43" t="s">
        <v>1372</v>
      </c>
      <c r="B1232" s="79">
        <v>68243.539999999994</v>
      </c>
      <c r="C1232" s="79">
        <v>71543</v>
      </c>
      <c r="D1232" s="79">
        <v>70165</v>
      </c>
      <c r="E1232" s="80">
        <v>-1378</v>
      </c>
      <c r="F1232" s="40" t="s">
        <v>1404</v>
      </c>
    </row>
    <row r="1233" spans="1:6" x14ac:dyDescent="0.2">
      <c r="A1233" s="43" t="s">
        <v>1373</v>
      </c>
      <c r="B1233" s="79">
        <v>853.53</v>
      </c>
      <c r="C1233" s="79">
        <v>2300</v>
      </c>
      <c r="D1233" s="79">
        <v>2300</v>
      </c>
      <c r="E1233" s="80">
        <v>0</v>
      </c>
    </row>
    <row r="1234" spans="1:6" x14ac:dyDescent="0.2">
      <c r="A1234" s="43" t="s">
        <v>1374</v>
      </c>
      <c r="B1234" s="79">
        <v>5200.26</v>
      </c>
      <c r="C1234" s="79">
        <v>6752</v>
      </c>
      <c r="D1234" s="79">
        <v>6752</v>
      </c>
      <c r="E1234" s="80">
        <v>0</v>
      </c>
    </row>
    <row r="1235" spans="1:6" x14ac:dyDescent="0.2">
      <c r="A1235" s="43" t="s">
        <v>1375</v>
      </c>
      <c r="B1235" s="79">
        <v>1576.83</v>
      </c>
      <c r="C1235" s="79">
        <v>2100</v>
      </c>
      <c r="D1235" s="79">
        <v>2100</v>
      </c>
      <c r="E1235" s="80">
        <v>0</v>
      </c>
    </row>
    <row r="1236" spans="1:6" s="41" customFormat="1" x14ac:dyDescent="0.2">
      <c r="A1236" s="43" t="s">
        <v>1378</v>
      </c>
      <c r="B1236" s="79">
        <v>0</v>
      </c>
      <c r="C1236" s="79">
        <v>2400</v>
      </c>
      <c r="D1236" s="79">
        <v>2400</v>
      </c>
      <c r="E1236" s="80">
        <v>0</v>
      </c>
      <c r="F1236" s="40" t="s">
        <v>1404</v>
      </c>
    </row>
    <row r="1237" spans="1:6" x14ac:dyDescent="0.2">
      <c r="A1237" s="43" t="s">
        <v>1379</v>
      </c>
      <c r="B1237" s="103">
        <v>1456.62</v>
      </c>
      <c r="C1237" s="103">
        <v>0</v>
      </c>
      <c r="D1237" s="103">
        <v>0</v>
      </c>
      <c r="E1237" s="104">
        <v>0</v>
      </c>
    </row>
    <row r="1238" spans="1:6" ht="13.5" thickBot="1" x14ac:dyDescent="0.25">
      <c r="A1238" s="34" t="s">
        <v>1376</v>
      </c>
      <c r="B1238" s="35">
        <f>SUM(B1230:B1237)</f>
        <v>242566.13</v>
      </c>
      <c r="C1238" s="35">
        <f t="shared" ref="C1238:E1238" si="166">SUM(C1230:C1237)</f>
        <v>270758</v>
      </c>
      <c r="D1238" s="35">
        <f t="shared" si="166"/>
        <v>258564</v>
      </c>
      <c r="E1238" s="36">
        <f t="shared" si="166"/>
        <v>-12194</v>
      </c>
    </row>
    <row r="1239" spans="1:6" s="41" customFormat="1" ht="13.5" thickTop="1" x14ac:dyDescent="0.2">
      <c r="A1239" s="44" t="s">
        <v>1109</v>
      </c>
      <c r="B1239" s="58"/>
      <c r="C1239" s="58"/>
      <c r="D1239" s="58"/>
      <c r="E1239" s="59"/>
      <c r="F1239" s="40" t="s">
        <v>1404</v>
      </c>
    </row>
    <row r="1240" spans="1:6" x14ac:dyDescent="0.2">
      <c r="A1240" s="42" t="s">
        <v>1370</v>
      </c>
      <c r="B1240" s="77">
        <v>26795.18</v>
      </c>
      <c r="C1240" s="77">
        <v>18580</v>
      </c>
      <c r="D1240" s="77">
        <v>27327</v>
      </c>
      <c r="E1240" s="78">
        <v>8747</v>
      </c>
    </row>
    <row r="1241" spans="1:6" x14ac:dyDescent="0.2">
      <c r="A1241" s="43" t="s">
        <v>1372</v>
      </c>
      <c r="B1241" s="79">
        <v>9931.08</v>
      </c>
      <c r="C1241" s="79">
        <v>10002</v>
      </c>
      <c r="D1241" s="79">
        <v>10060</v>
      </c>
      <c r="E1241" s="80">
        <v>58</v>
      </c>
    </row>
    <row r="1242" spans="1:6" x14ac:dyDescent="0.2">
      <c r="A1242" s="43" t="s">
        <v>1374</v>
      </c>
      <c r="B1242" s="79">
        <v>281.27</v>
      </c>
      <c r="C1242" s="79">
        <v>700</v>
      </c>
      <c r="D1242" s="79">
        <v>700</v>
      </c>
      <c r="E1242" s="80">
        <v>0</v>
      </c>
    </row>
    <row r="1243" spans="1:6" x14ac:dyDescent="0.2">
      <c r="A1243" s="43" t="s">
        <v>1375</v>
      </c>
      <c r="B1243" s="79">
        <v>2627.75</v>
      </c>
      <c r="C1243" s="79">
        <v>1300</v>
      </c>
      <c r="D1243" s="79">
        <v>2300</v>
      </c>
      <c r="E1243" s="80">
        <v>1000</v>
      </c>
    </row>
    <row r="1244" spans="1:6" ht="13.5" thickBot="1" x14ac:dyDescent="0.25">
      <c r="A1244" s="34" t="s">
        <v>1376</v>
      </c>
      <c r="B1244" s="35">
        <f t="shared" ref="B1244:D1244" si="167">SUM(B1240:B1243)</f>
        <v>39635.279999999999</v>
      </c>
      <c r="C1244" s="35">
        <f t="shared" si="167"/>
        <v>30582</v>
      </c>
      <c r="D1244" s="35">
        <f t="shared" si="167"/>
        <v>40387</v>
      </c>
      <c r="E1244" s="36">
        <f>SUM(E1240:E1243)</f>
        <v>9805</v>
      </c>
    </row>
    <row r="1245" spans="1:6" s="41" customFormat="1" ht="13.5" thickTop="1" x14ac:dyDescent="0.2">
      <c r="A1245" s="44" t="s">
        <v>1114</v>
      </c>
      <c r="B1245" s="58"/>
      <c r="C1245" s="58"/>
      <c r="D1245" s="58"/>
      <c r="E1245" s="59"/>
      <c r="F1245" s="40" t="s">
        <v>1404</v>
      </c>
    </row>
    <row r="1246" spans="1:6" x14ac:dyDescent="0.2">
      <c r="A1246" s="42" t="s">
        <v>1374</v>
      </c>
      <c r="B1246" s="77">
        <v>34990.51</v>
      </c>
      <c r="C1246" s="77">
        <v>43300</v>
      </c>
      <c r="D1246" s="77">
        <v>43300</v>
      </c>
      <c r="E1246" s="78">
        <v>0</v>
      </c>
    </row>
    <row r="1247" spans="1:6" x14ac:dyDescent="0.2">
      <c r="A1247" s="43" t="s">
        <v>1375</v>
      </c>
      <c r="B1247" s="79">
        <v>0</v>
      </c>
      <c r="C1247" s="79">
        <v>1700</v>
      </c>
      <c r="D1247" s="79">
        <v>1700</v>
      </c>
      <c r="E1247" s="80">
        <v>0</v>
      </c>
    </row>
    <row r="1248" spans="1:6" x14ac:dyDescent="0.2">
      <c r="A1248" s="43" t="s">
        <v>1378</v>
      </c>
      <c r="B1248" s="79">
        <v>11600</v>
      </c>
      <c r="C1248" s="79">
        <v>11000</v>
      </c>
      <c r="D1248" s="79">
        <v>1000</v>
      </c>
      <c r="E1248" s="80">
        <v>-10000</v>
      </c>
    </row>
    <row r="1249" spans="1:6" ht="13.5" thickBot="1" x14ac:dyDescent="0.25">
      <c r="A1249" s="34" t="s">
        <v>1376</v>
      </c>
      <c r="B1249" s="35">
        <f t="shared" ref="B1249:D1249" si="168">SUM(B1246:B1248)</f>
        <v>46590.51</v>
      </c>
      <c r="C1249" s="35">
        <f t="shared" si="168"/>
        <v>56000</v>
      </c>
      <c r="D1249" s="35">
        <f t="shared" si="168"/>
        <v>46000</v>
      </c>
      <c r="E1249" s="36">
        <f>SUM(E1246:E1248)</f>
        <v>-10000</v>
      </c>
    </row>
    <row r="1250" spans="1:6" ht="13.5" thickTop="1" x14ac:dyDescent="0.2">
      <c r="A1250" s="44" t="s">
        <v>1118</v>
      </c>
      <c r="B1250" s="58"/>
      <c r="C1250" s="58"/>
      <c r="D1250" s="58"/>
      <c r="E1250" s="59"/>
    </row>
    <row r="1251" spans="1:6" x14ac:dyDescent="0.2">
      <c r="A1251" s="42" t="s">
        <v>1370</v>
      </c>
      <c r="B1251" s="77">
        <v>68639.070000000007</v>
      </c>
      <c r="C1251" s="77">
        <v>65379</v>
      </c>
      <c r="D1251" s="77">
        <v>69000</v>
      </c>
      <c r="E1251" s="78">
        <v>3621</v>
      </c>
    </row>
    <row r="1252" spans="1:6" x14ac:dyDescent="0.2">
      <c r="A1252" s="43" t="s">
        <v>1372</v>
      </c>
      <c r="B1252" s="79">
        <v>27103.01</v>
      </c>
      <c r="C1252" s="79">
        <v>26132</v>
      </c>
      <c r="D1252" s="79">
        <v>27069</v>
      </c>
      <c r="E1252" s="80">
        <v>937</v>
      </c>
    </row>
    <row r="1253" spans="1:6" s="41" customFormat="1" ht="13.5" thickBot="1" x14ac:dyDescent="0.25">
      <c r="A1253" s="34" t="s">
        <v>1376</v>
      </c>
      <c r="B1253" s="35">
        <f t="shared" ref="B1253:D1253" si="169">SUM(B1251:B1252)</f>
        <v>95742.080000000002</v>
      </c>
      <c r="C1253" s="35">
        <f t="shared" si="169"/>
        <v>91511</v>
      </c>
      <c r="D1253" s="35">
        <f t="shared" si="169"/>
        <v>96069</v>
      </c>
      <c r="E1253" s="36">
        <f>SUM(E1251:E1252)</f>
        <v>4558</v>
      </c>
      <c r="F1253" s="40" t="s">
        <v>1404</v>
      </c>
    </row>
    <row r="1254" spans="1:6" ht="13.5" thickTop="1" x14ac:dyDescent="0.2">
      <c r="A1254" s="44" t="s">
        <v>1122</v>
      </c>
      <c r="B1254" s="58"/>
      <c r="C1254" s="58"/>
      <c r="D1254" s="58"/>
      <c r="E1254" s="59"/>
    </row>
    <row r="1255" spans="1:6" x14ac:dyDescent="0.2">
      <c r="A1255" s="42" t="s">
        <v>1370</v>
      </c>
      <c r="B1255" s="77">
        <v>7225</v>
      </c>
      <c r="C1255" s="77">
        <v>6700</v>
      </c>
      <c r="D1255" s="77">
        <v>7225</v>
      </c>
      <c r="E1255" s="78">
        <v>525</v>
      </c>
    </row>
    <row r="1256" spans="1:6" x14ac:dyDescent="0.2">
      <c r="A1256" s="43" t="s">
        <v>1372</v>
      </c>
      <c r="B1256" s="79">
        <v>2586.8200000000002</v>
      </c>
      <c r="C1256" s="79">
        <v>2760</v>
      </c>
      <c r="D1256" s="79">
        <v>2910</v>
      </c>
      <c r="E1256" s="80">
        <v>150</v>
      </c>
    </row>
    <row r="1257" spans="1:6" x14ac:dyDescent="0.2">
      <c r="A1257" s="43" t="s">
        <v>1373</v>
      </c>
      <c r="B1257" s="79">
        <v>1033</v>
      </c>
      <c r="C1257" s="79">
        <v>0</v>
      </c>
      <c r="D1257" s="79">
        <v>0</v>
      </c>
      <c r="E1257" s="80">
        <v>0</v>
      </c>
    </row>
    <row r="1258" spans="1:6" s="41" customFormat="1" x14ac:dyDescent="0.2">
      <c r="A1258" s="43" t="s">
        <v>1374</v>
      </c>
      <c r="B1258" s="79">
        <v>14434.25</v>
      </c>
      <c r="C1258" s="79">
        <v>16300</v>
      </c>
      <c r="D1258" s="79">
        <v>16300</v>
      </c>
      <c r="E1258" s="80">
        <v>0</v>
      </c>
      <c r="F1258" s="40" t="s">
        <v>1404</v>
      </c>
    </row>
    <row r="1259" spans="1:6" x14ac:dyDescent="0.2">
      <c r="A1259" s="43" t="s">
        <v>1375</v>
      </c>
      <c r="B1259" s="79">
        <v>2713.04</v>
      </c>
      <c r="C1259" s="79">
        <v>6800</v>
      </c>
      <c r="D1259" s="79">
        <v>16800</v>
      </c>
      <c r="E1259" s="80">
        <v>10000</v>
      </c>
    </row>
    <row r="1260" spans="1:6" x14ac:dyDescent="0.2">
      <c r="A1260" s="43" t="s">
        <v>1378</v>
      </c>
      <c r="B1260" s="79">
        <v>1884.88</v>
      </c>
      <c r="C1260" s="79">
        <v>1000</v>
      </c>
      <c r="D1260" s="79">
        <v>1000</v>
      </c>
      <c r="E1260" s="80">
        <v>0</v>
      </c>
    </row>
    <row r="1261" spans="1:6" x14ac:dyDescent="0.2">
      <c r="A1261" s="43" t="s">
        <v>1381</v>
      </c>
      <c r="B1261" s="79">
        <v>4600</v>
      </c>
      <c r="C1261" s="79">
        <v>13750</v>
      </c>
      <c r="D1261" s="79">
        <v>4600</v>
      </c>
      <c r="E1261" s="80">
        <v>-9150</v>
      </c>
    </row>
    <row r="1262" spans="1:6" x14ac:dyDescent="0.2">
      <c r="A1262" s="96" t="s">
        <v>1379</v>
      </c>
      <c r="B1262" s="103">
        <v>2077.56</v>
      </c>
      <c r="C1262" s="103">
        <v>0</v>
      </c>
      <c r="D1262" s="103">
        <v>0</v>
      </c>
      <c r="E1262" s="104">
        <v>0</v>
      </c>
    </row>
    <row r="1263" spans="1:6" ht="13.5" thickBot="1" x14ac:dyDescent="0.25">
      <c r="A1263" s="34" t="s">
        <v>1376</v>
      </c>
      <c r="B1263" s="35">
        <f>SUM(B1255:B1262)</f>
        <v>36554.550000000003</v>
      </c>
      <c r="C1263" s="35">
        <f t="shared" ref="C1263:E1263" si="170">SUM(C1255:C1262)</f>
        <v>47310</v>
      </c>
      <c r="D1263" s="35">
        <f t="shared" si="170"/>
        <v>48835</v>
      </c>
      <c r="E1263" s="36">
        <f t="shared" si="170"/>
        <v>1525</v>
      </c>
    </row>
    <row r="1264" spans="1:6" ht="13.5" thickTop="1" x14ac:dyDescent="0.2">
      <c r="A1264" s="44" t="s">
        <v>1131</v>
      </c>
      <c r="B1264" s="58"/>
      <c r="C1264" s="58"/>
      <c r="D1264" s="58"/>
      <c r="E1264" s="59"/>
    </row>
    <row r="1265" spans="1:6" x14ac:dyDescent="0.2">
      <c r="A1265" s="42" t="s">
        <v>1370</v>
      </c>
      <c r="B1265" s="77">
        <v>522531.91</v>
      </c>
      <c r="C1265" s="77">
        <v>476913</v>
      </c>
      <c r="D1265" s="77">
        <v>674822</v>
      </c>
      <c r="E1265" s="78">
        <v>197909</v>
      </c>
    </row>
    <row r="1266" spans="1:6" x14ac:dyDescent="0.2">
      <c r="A1266" s="43" t="s">
        <v>1371</v>
      </c>
      <c r="B1266" s="79">
        <v>20445.86</v>
      </c>
      <c r="C1266" s="79">
        <v>23000</v>
      </c>
      <c r="D1266" s="79">
        <v>28000</v>
      </c>
      <c r="E1266" s="80">
        <v>5000</v>
      </c>
    </row>
    <row r="1267" spans="1:6" x14ac:dyDescent="0.2">
      <c r="A1267" s="43" t="s">
        <v>1372</v>
      </c>
      <c r="B1267" s="79">
        <v>206065.68</v>
      </c>
      <c r="C1267" s="79">
        <v>181640</v>
      </c>
      <c r="D1267" s="79">
        <v>242588</v>
      </c>
      <c r="E1267" s="80">
        <v>60948</v>
      </c>
    </row>
    <row r="1268" spans="1:6" s="41" customFormat="1" x14ac:dyDescent="0.2">
      <c r="A1268" s="43" t="s">
        <v>1373</v>
      </c>
      <c r="B1268" s="79">
        <v>8678.34</v>
      </c>
      <c r="C1268" s="79">
        <v>7200</v>
      </c>
      <c r="D1268" s="79">
        <v>7200</v>
      </c>
      <c r="E1268" s="80">
        <v>0</v>
      </c>
      <c r="F1268" s="40" t="s">
        <v>1404</v>
      </c>
    </row>
    <row r="1269" spans="1:6" x14ac:dyDescent="0.2">
      <c r="A1269" s="43" t="s">
        <v>1374</v>
      </c>
      <c r="B1269" s="79">
        <v>208189.94</v>
      </c>
      <c r="C1269" s="79">
        <v>208812</v>
      </c>
      <c r="D1269" s="79">
        <v>76812</v>
      </c>
      <c r="E1269" s="80">
        <v>-132000</v>
      </c>
    </row>
    <row r="1270" spans="1:6" x14ac:dyDescent="0.2">
      <c r="A1270" s="43" t="s">
        <v>1375</v>
      </c>
      <c r="B1270" s="79">
        <v>7283.08</v>
      </c>
      <c r="C1270" s="79">
        <v>11000</v>
      </c>
      <c r="D1270" s="79">
        <v>21000</v>
      </c>
      <c r="E1270" s="80">
        <v>10000</v>
      </c>
    </row>
    <row r="1271" spans="1:6" x14ac:dyDescent="0.2">
      <c r="A1271" s="43" t="s">
        <v>1378</v>
      </c>
      <c r="B1271" s="79">
        <v>0</v>
      </c>
      <c r="C1271" s="79">
        <v>1000</v>
      </c>
      <c r="D1271" s="79">
        <v>1000</v>
      </c>
      <c r="E1271" s="80">
        <v>0</v>
      </c>
    </row>
    <row r="1272" spans="1:6" s="41" customFormat="1" x14ac:dyDescent="0.2">
      <c r="A1272" s="43" t="s">
        <v>1379</v>
      </c>
      <c r="B1272" s="79">
        <v>16292.81</v>
      </c>
      <c r="C1272" s="79">
        <v>16000</v>
      </c>
      <c r="D1272" s="79">
        <v>5000</v>
      </c>
      <c r="E1272" s="80">
        <v>-11000</v>
      </c>
      <c r="F1272" s="40" t="s">
        <v>1404</v>
      </c>
    </row>
    <row r="1273" spans="1:6" ht="13.5" thickBot="1" x14ac:dyDescent="0.25">
      <c r="A1273" s="34" t="s">
        <v>1376</v>
      </c>
      <c r="B1273" s="35">
        <f t="shared" ref="B1273:D1273" si="171">SUM(B1265:B1272)</f>
        <v>989487.62</v>
      </c>
      <c r="C1273" s="35">
        <f t="shared" si="171"/>
        <v>925565</v>
      </c>
      <c r="D1273" s="35">
        <f t="shared" si="171"/>
        <v>1056422</v>
      </c>
      <c r="E1273" s="36">
        <f>SUM(E1265:E1272)</f>
        <v>130857</v>
      </c>
    </row>
    <row r="1274" spans="1:6" ht="26.25" thickTop="1" x14ac:dyDescent="0.2">
      <c r="A1274" s="44" t="s">
        <v>1140</v>
      </c>
      <c r="B1274" s="58"/>
      <c r="C1274" s="58"/>
      <c r="D1274" s="58"/>
      <c r="E1274" s="59"/>
    </row>
    <row r="1275" spans="1:6" s="41" customFormat="1" x14ac:dyDescent="0.2">
      <c r="A1275" s="42" t="s">
        <v>1370</v>
      </c>
      <c r="B1275" s="77">
        <v>1053869.73</v>
      </c>
      <c r="C1275" s="77">
        <v>1055133</v>
      </c>
      <c r="D1275" s="77">
        <v>417004</v>
      </c>
      <c r="E1275" s="78">
        <v>-638129</v>
      </c>
      <c r="F1275" s="40" t="s">
        <v>1404</v>
      </c>
    </row>
    <row r="1276" spans="1:6" x14ac:dyDescent="0.2">
      <c r="A1276" s="43" t="s">
        <v>1371</v>
      </c>
      <c r="B1276" s="79">
        <v>26910.66</v>
      </c>
      <c r="C1276" s="79">
        <v>22000</v>
      </c>
      <c r="D1276" s="79">
        <v>4000</v>
      </c>
      <c r="E1276" s="80">
        <v>-18000</v>
      </c>
    </row>
    <row r="1277" spans="1:6" x14ac:dyDescent="0.2">
      <c r="A1277" s="43" t="s">
        <v>1372</v>
      </c>
      <c r="B1277" s="79">
        <v>427281.53</v>
      </c>
      <c r="C1277" s="79">
        <v>433950</v>
      </c>
      <c r="D1277" s="79">
        <v>166264</v>
      </c>
      <c r="E1277" s="80">
        <v>-267686</v>
      </c>
    </row>
    <row r="1278" spans="1:6" s="41" customFormat="1" x14ac:dyDescent="0.2">
      <c r="A1278" s="43" t="s">
        <v>1374</v>
      </c>
      <c r="B1278" s="79">
        <v>2566.12</v>
      </c>
      <c r="C1278" s="79">
        <v>7800</v>
      </c>
      <c r="D1278" s="79">
        <v>7800</v>
      </c>
      <c r="E1278" s="80">
        <v>0</v>
      </c>
      <c r="F1278" s="40" t="s">
        <v>1404</v>
      </c>
    </row>
    <row r="1279" spans="1:6" x14ac:dyDescent="0.2">
      <c r="A1279" s="43" t="s">
        <v>1375</v>
      </c>
      <c r="B1279" s="79">
        <v>53.54</v>
      </c>
      <c r="C1279" s="79">
        <v>0</v>
      </c>
      <c r="D1279" s="79">
        <v>0</v>
      </c>
      <c r="E1279" s="80">
        <v>0</v>
      </c>
    </row>
    <row r="1280" spans="1:6" ht="13.5" thickBot="1" x14ac:dyDescent="0.25">
      <c r="A1280" s="34" t="s">
        <v>1376</v>
      </c>
      <c r="B1280" s="35">
        <f t="shared" ref="B1280:D1280" si="172">SUM(B1275:B1279)</f>
        <v>1510681.58</v>
      </c>
      <c r="C1280" s="35">
        <f t="shared" si="172"/>
        <v>1518883</v>
      </c>
      <c r="D1280" s="35">
        <f t="shared" si="172"/>
        <v>595068</v>
      </c>
      <c r="E1280" s="36">
        <f>SUM(E1275:E1279)</f>
        <v>-923815</v>
      </c>
    </row>
    <row r="1281" spans="1:6" ht="13.5" thickTop="1" x14ac:dyDescent="0.2">
      <c r="A1281" s="107" t="s">
        <v>1146</v>
      </c>
      <c r="B1281" s="94"/>
      <c r="C1281" s="94"/>
      <c r="D1281" s="94"/>
      <c r="E1281" s="95"/>
    </row>
    <row r="1282" spans="1:6" x14ac:dyDescent="0.2">
      <c r="A1282" s="43" t="s">
        <v>1370</v>
      </c>
      <c r="B1282" s="77">
        <v>72057.990000000005</v>
      </c>
      <c r="C1282" s="77">
        <v>74000</v>
      </c>
      <c r="D1282" s="77">
        <v>135000</v>
      </c>
      <c r="E1282" s="78">
        <v>61000</v>
      </c>
    </row>
    <row r="1283" spans="1:6" x14ac:dyDescent="0.2">
      <c r="A1283" s="43" t="s">
        <v>1371</v>
      </c>
      <c r="B1283" s="77">
        <v>6827.5</v>
      </c>
      <c r="C1283" s="77">
        <v>10000</v>
      </c>
      <c r="D1283" s="77">
        <v>68000</v>
      </c>
      <c r="E1283" s="78">
        <v>58000</v>
      </c>
    </row>
    <row r="1284" spans="1:6" x14ac:dyDescent="0.2">
      <c r="A1284" s="43" t="s">
        <v>1372</v>
      </c>
      <c r="B1284" s="77">
        <v>28452.94</v>
      </c>
      <c r="C1284" s="77">
        <v>30480</v>
      </c>
      <c r="D1284" s="77">
        <v>52961</v>
      </c>
      <c r="E1284" s="78">
        <v>22481</v>
      </c>
    </row>
    <row r="1285" spans="1:6" x14ac:dyDescent="0.2">
      <c r="A1285" s="43" t="s">
        <v>1373</v>
      </c>
      <c r="B1285" s="77">
        <v>8528.99</v>
      </c>
      <c r="C1285" s="77">
        <v>12000</v>
      </c>
      <c r="D1285" s="77">
        <v>12000</v>
      </c>
      <c r="E1285" s="78">
        <v>0</v>
      </c>
    </row>
    <row r="1286" spans="1:6" x14ac:dyDescent="0.2">
      <c r="A1286" s="43" t="s">
        <v>1374</v>
      </c>
      <c r="B1286" s="77">
        <v>1339.57</v>
      </c>
      <c r="C1286" s="77">
        <v>5000</v>
      </c>
      <c r="D1286" s="77">
        <v>10000</v>
      </c>
      <c r="E1286" s="78">
        <v>5000</v>
      </c>
    </row>
    <row r="1287" spans="1:6" x14ac:dyDescent="0.2">
      <c r="A1287" s="43" t="s">
        <v>1375</v>
      </c>
      <c r="B1287" s="77">
        <v>19700.32</v>
      </c>
      <c r="C1287" s="77">
        <v>10000</v>
      </c>
      <c r="D1287" s="77">
        <v>10000</v>
      </c>
      <c r="E1287" s="78">
        <v>0</v>
      </c>
    </row>
    <row r="1288" spans="1:6" ht="13.5" thickBot="1" x14ac:dyDescent="0.25">
      <c r="A1288" s="34" t="s">
        <v>1376</v>
      </c>
      <c r="B1288" s="94">
        <f>SUM(B1282:B1287)</f>
        <v>136907.31000000003</v>
      </c>
      <c r="C1288" s="94">
        <f t="shared" ref="C1288:E1288" si="173">SUM(C1282:C1287)</f>
        <v>141480</v>
      </c>
      <c r="D1288" s="94">
        <f t="shared" si="173"/>
        <v>287961</v>
      </c>
      <c r="E1288" s="36">
        <f t="shared" si="173"/>
        <v>146481</v>
      </c>
    </row>
    <row r="1289" spans="1:6" s="41" customFormat="1" ht="13.5" thickTop="1" x14ac:dyDescent="0.2">
      <c r="A1289" s="44" t="s">
        <v>1153</v>
      </c>
      <c r="B1289" s="58"/>
      <c r="C1289" s="58"/>
      <c r="D1289" s="58"/>
      <c r="E1289" s="59"/>
      <c r="F1289" s="40" t="s">
        <v>1404</v>
      </c>
    </row>
    <row r="1290" spans="1:6" x14ac:dyDescent="0.2">
      <c r="A1290" s="42" t="s">
        <v>1370</v>
      </c>
      <c r="B1290" s="77">
        <v>155434.35999999999</v>
      </c>
      <c r="C1290" s="77">
        <v>134149</v>
      </c>
      <c r="D1290" s="77">
        <v>198296</v>
      </c>
      <c r="E1290" s="78">
        <v>64147</v>
      </c>
    </row>
    <row r="1291" spans="1:6" x14ac:dyDescent="0.2">
      <c r="A1291" s="43" t="s">
        <v>1371</v>
      </c>
      <c r="B1291" s="79">
        <v>13533.27</v>
      </c>
      <c r="C1291" s="79">
        <v>18400</v>
      </c>
      <c r="D1291" s="79">
        <v>15400</v>
      </c>
      <c r="E1291" s="80">
        <v>-3000</v>
      </c>
    </row>
    <row r="1292" spans="1:6" x14ac:dyDescent="0.2">
      <c r="A1292" s="43" t="s">
        <v>1372</v>
      </c>
      <c r="B1292" s="79">
        <v>60437.33</v>
      </c>
      <c r="C1292" s="79">
        <v>55510</v>
      </c>
      <c r="D1292" s="79">
        <v>90942</v>
      </c>
      <c r="E1292" s="80">
        <v>35432</v>
      </c>
    </row>
    <row r="1293" spans="1:6" x14ac:dyDescent="0.2">
      <c r="A1293" s="43" t="s">
        <v>1373</v>
      </c>
      <c r="B1293" s="77">
        <v>64</v>
      </c>
      <c r="C1293" s="77">
        <v>0</v>
      </c>
      <c r="D1293" s="77">
        <v>0</v>
      </c>
      <c r="E1293" s="78">
        <v>0</v>
      </c>
    </row>
    <row r="1294" spans="1:6" s="41" customFormat="1" x14ac:dyDescent="0.2">
      <c r="A1294" s="43" t="s">
        <v>1374</v>
      </c>
      <c r="B1294" s="79">
        <v>3578.34</v>
      </c>
      <c r="C1294" s="79">
        <v>5988</v>
      </c>
      <c r="D1294" s="79">
        <v>5988</v>
      </c>
      <c r="E1294" s="80">
        <v>0</v>
      </c>
      <c r="F1294" s="40" t="s">
        <v>1404</v>
      </c>
    </row>
    <row r="1295" spans="1:6" x14ac:dyDescent="0.2">
      <c r="A1295" s="43" t="s">
        <v>1375</v>
      </c>
      <c r="B1295" s="79">
        <v>628.22</v>
      </c>
      <c r="C1295" s="79">
        <v>2200</v>
      </c>
      <c r="D1295" s="79">
        <v>2200</v>
      </c>
      <c r="E1295" s="80">
        <v>0</v>
      </c>
    </row>
    <row r="1296" spans="1:6" x14ac:dyDescent="0.2">
      <c r="A1296" s="43" t="s">
        <v>1379</v>
      </c>
      <c r="B1296" s="103">
        <v>3956.62</v>
      </c>
      <c r="C1296" s="103">
        <v>0</v>
      </c>
      <c r="D1296" s="103">
        <v>0</v>
      </c>
      <c r="E1296" s="104">
        <v>0</v>
      </c>
    </row>
    <row r="1297" spans="1:6" ht="13.5" thickBot="1" x14ac:dyDescent="0.25">
      <c r="A1297" s="34" t="s">
        <v>1376</v>
      </c>
      <c r="B1297" s="35">
        <f>SUM(B1290:B1296)</f>
        <v>237632.13999999996</v>
      </c>
      <c r="C1297" s="35">
        <f t="shared" ref="C1297:E1297" si="174">SUM(C1290:C1296)</f>
        <v>216247</v>
      </c>
      <c r="D1297" s="35">
        <f t="shared" si="174"/>
        <v>312826</v>
      </c>
      <c r="E1297" s="36">
        <f t="shared" si="174"/>
        <v>96579</v>
      </c>
    </row>
    <row r="1298" spans="1:6" ht="13.5" thickTop="1" x14ac:dyDescent="0.2">
      <c r="A1298" s="44" t="s">
        <v>1161</v>
      </c>
      <c r="B1298" s="58"/>
      <c r="C1298" s="58"/>
      <c r="D1298" s="58"/>
      <c r="E1298" s="59"/>
    </row>
    <row r="1299" spans="1:6" s="41" customFormat="1" x14ac:dyDescent="0.2">
      <c r="A1299" s="42" t="s">
        <v>1374</v>
      </c>
      <c r="B1299" s="77">
        <v>84966.35</v>
      </c>
      <c r="C1299" s="77">
        <v>92000</v>
      </c>
      <c r="D1299" s="77">
        <v>92000</v>
      </c>
      <c r="E1299" s="78">
        <v>0</v>
      </c>
      <c r="F1299" s="40" t="s">
        <v>1404</v>
      </c>
    </row>
    <row r="1300" spans="1:6" ht="13.5" thickBot="1" x14ac:dyDescent="0.25">
      <c r="A1300" s="34" t="s">
        <v>1376</v>
      </c>
      <c r="B1300" s="35">
        <f t="shared" ref="B1300:D1300" si="175">SUM(B1299)</f>
        <v>84966.35</v>
      </c>
      <c r="C1300" s="35">
        <f t="shared" si="175"/>
        <v>92000</v>
      </c>
      <c r="D1300" s="35">
        <f t="shared" si="175"/>
        <v>92000</v>
      </c>
      <c r="E1300" s="36">
        <f>SUM(E1299)</f>
        <v>0</v>
      </c>
    </row>
    <row r="1301" spans="1:6" ht="26.25" thickTop="1" x14ac:dyDescent="0.2">
      <c r="A1301" s="44" t="s">
        <v>1163</v>
      </c>
      <c r="B1301" s="58"/>
      <c r="C1301" s="58"/>
      <c r="D1301" s="58"/>
      <c r="E1301" s="59"/>
    </row>
    <row r="1302" spans="1:6" x14ac:dyDescent="0.2">
      <c r="A1302" s="43" t="s">
        <v>1373</v>
      </c>
      <c r="B1302" s="77">
        <v>564</v>
      </c>
      <c r="C1302" s="77">
        <v>0</v>
      </c>
      <c r="D1302" s="77">
        <v>0</v>
      </c>
      <c r="E1302" s="78">
        <v>0</v>
      </c>
    </row>
    <row r="1303" spans="1:6" x14ac:dyDescent="0.2">
      <c r="A1303" s="42" t="s">
        <v>1374</v>
      </c>
      <c r="B1303" s="77">
        <v>0</v>
      </c>
      <c r="C1303" s="77">
        <v>500</v>
      </c>
      <c r="D1303" s="77">
        <v>500</v>
      </c>
      <c r="E1303" s="78">
        <v>0</v>
      </c>
    </row>
    <row r="1304" spans="1:6" s="41" customFormat="1" x14ac:dyDescent="0.2">
      <c r="A1304" s="43" t="s">
        <v>1375</v>
      </c>
      <c r="B1304" s="79">
        <v>11786.54</v>
      </c>
      <c r="C1304" s="79">
        <v>12000</v>
      </c>
      <c r="D1304" s="79">
        <v>12000</v>
      </c>
      <c r="E1304" s="80">
        <v>0</v>
      </c>
      <c r="F1304" s="40" t="s">
        <v>1404</v>
      </c>
    </row>
    <row r="1305" spans="1:6" ht="13.5" thickBot="1" x14ac:dyDescent="0.25">
      <c r="A1305" s="34" t="s">
        <v>1376</v>
      </c>
      <c r="B1305" s="35">
        <f>SUM(B1302:B1304)</f>
        <v>12350.54</v>
      </c>
      <c r="C1305" s="35">
        <f t="shared" ref="C1305:E1305" si="176">SUM(C1302:C1304)</f>
        <v>12500</v>
      </c>
      <c r="D1305" s="35">
        <f t="shared" si="176"/>
        <v>12500</v>
      </c>
      <c r="E1305" s="36">
        <f t="shared" si="176"/>
        <v>0</v>
      </c>
    </row>
    <row r="1306" spans="1:6" ht="13.5" thickTop="1" x14ac:dyDescent="0.2">
      <c r="A1306" s="44" t="s">
        <v>1167</v>
      </c>
      <c r="B1306" s="58"/>
      <c r="C1306" s="58"/>
      <c r="D1306" s="58"/>
      <c r="E1306" s="59"/>
    </row>
    <row r="1307" spans="1:6" x14ac:dyDescent="0.2">
      <c r="A1307" s="42" t="s">
        <v>1381</v>
      </c>
      <c r="B1307" s="77">
        <v>314192.53999999998</v>
      </c>
      <c r="C1307" s="77">
        <v>328356</v>
      </c>
      <c r="D1307" s="77">
        <v>264439</v>
      </c>
      <c r="E1307" s="78">
        <v>-63917</v>
      </c>
    </row>
    <row r="1308" spans="1:6" ht="13.5" thickBot="1" x14ac:dyDescent="0.25">
      <c r="A1308" s="34" t="s">
        <v>1376</v>
      </c>
      <c r="B1308" s="35">
        <f t="shared" ref="B1308" si="177">SUM(B1307)</f>
        <v>314192.53999999998</v>
      </c>
      <c r="C1308" s="35">
        <f t="shared" ref="C1308:D1308" si="178">SUM(C1307)</f>
        <v>328356</v>
      </c>
      <c r="D1308" s="35">
        <f t="shared" si="178"/>
        <v>264439</v>
      </c>
      <c r="E1308" s="36">
        <f>SUM(E1307)</f>
        <v>-63917</v>
      </c>
    </row>
    <row r="1309" spans="1:6" ht="13.5" thickTop="1" x14ac:dyDescent="0.2">
      <c r="A1309" s="44" t="s">
        <v>1169</v>
      </c>
      <c r="B1309" s="58"/>
      <c r="C1309" s="58"/>
      <c r="D1309" s="58"/>
      <c r="E1309" s="59"/>
    </row>
    <row r="1310" spans="1:6" x14ac:dyDescent="0.2">
      <c r="A1310" s="42" t="s">
        <v>1370</v>
      </c>
      <c r="B1310" s="77">
        <v>1417911.61</v>
      </c>
      <c r="C1310" s="77">
        <v>1573129</v>
      </c>
      <c r="D1310" s="77">
        <v>1733141</v>
      </c>
      <c r="E1310" s="78">
        <v>160012</v>
      </c>
    </row>
    <row r="1311" spans="1:6" s="41" customFormat="1" x14ac:dyDescent="0.2">
      <c r="A1311" s="43" t="s">
        <v>1372</v>
      </c>
      <c r="B1311" s="79">
        <v>542455.35</v>
      </c>
      <c r="C1311" s="79">
        <v>699627</v>
      </c>
      <c r="D1311" s="79">
        <v>692290</v>
      </c>
      <c r="E1311" s="80">
        <v>-7337</v>
      </c>
      <c r="F1311" s="40" t="s">
        <v>1404</v>
      </c>
    </row>
    <row r="1312" spans="1:6" x14ac:dyDescent="0.2">
      <c r="A1312" s="43" t="s">
        <v>1373</v>
      </c>
      <c r="B1312" s="77">
        <v>284.23</v>
      </c>
      <c r="C1312" s="77">
        <v>0</v>
      </c>
      <c r="D1312" s="77">
        <v>0</v>
      </c>
      <c r="E1312" s="78">
        <v>0</v>
      </c>
    </row>
    <row r="1313" spans="1:6" s="41" customFormat="1" x14ac:dyDescent="0.2">
      <c r="A1313" s="43" t="s">
        <v>1374</v>
      </c>
      <c r="B1313" s="79">
        <v>74461.27</v>
      </c>
      <c r="C1313" s="79">
        <v>74200</v>
      </c>
      <c r="D1313" s="79">
        <v>200</v>
      </c>
      <c r="E1313" s="80">
        <v>-74000</v>
      </c>
      <c r="F1313" s="40" t="s">
        <v>1406</v>
      </c>
    </row>
    <row r="1314" spans="1:6" x14ac:dyDescent="0.2">
      <c r="A1314" s="43" t="s">
        <v>1375</v>
      </c>
      <c r="B1314" s="79">
        <v>26027.42</v>
      </c>
      <c r="C1314" s="79">
        <v>25000</v>
      </c>
      <c r="D1314" s="79">
        <v>0</v>
      </c>
      <c r="E1314" s="80">
        <v>-25000</v>
      </c>
    </row>
    <row r="1315" spans="1:6" x14ac:dyDescent="0.2">
      <c r="A1315" s="43" t="s">
        <v>1379</v>
      </c>
      <c r="B1315" s="79">
        <v>17132</v>
      </c>
      <c r="C1315" s="79">
        <v>18000</v>
      </c>
      <c r="D1315" s="79">
        <v>0</v>
      </c>
      <c r="E1315" s="80">
        <v>-18000</v>
      </c>
    </row>
    <row r="1316" spans="1:6" ht="13.5" thickBot="1" x14ac:dyDescent="0.25">
      <c r="A1316" s="34" t="s">
        <v>1376</v>
      </c>
      <c r="B1316" s="35">
        <f>SUM(B1310:B1315)</f>
        <v>2078271.88</v>
      </c>
      <c r="C1316" s="35">
        <f t="shared" ref="C1316:E1316" si="179">SUM(C1310:C1315)</f>
        <v>2389956</v>
      </c>
      <c r="D1316" s="35">
        <f t="shared" si="179"/>
        <v>2425631</v>
      </c>
      <c r="E1316" s="36">
        <f t="shared" si="179"/>
        <v>35675</v>
      </c>
      <c r="F1316" s="38" t="s">
        <v>1408</v>
      </c>
    </row>
    <row r="1317" spans="1:6" ht="13.5" thickTop="1" x14ac:dyDescent="0.2">
      <c r="A1317" s="44" t="s">
        <v>1176</v>
      </c>
      <c r="B1317" s="58"/>
      <c r="C1317" s="58"/>
      <c r="D1317" s="58"/>
      <c r="E1317" s="59"/>
    </row>
    <row r="1318" spans="1:6" x14ac:dyDescent="0.2">
      <c r="A1318" s="42" t="s">
        <v>1370</v>
      </c>
      <c r="B1318" s="77">
        <v>71737.31</v>
      </c>
      <c r="C1318" s="77">
        <v>132460</v>
      </c>
      <c r="D1318" s="77">
        <v>72460</v>
      </c>
      <c r="E1318" s="78">
        <v>-60000</v>
      </c>
    </row>
    <row r="1319" spans="1:6" s="41" customFormat="1" x14ac:dyDescent="0.2">
      <c r="A1319" s="43" t="s">
        <v>1371</v>
      </c>
      <c r="B1319" s="79">
        <v>4027.54</v>
      </c>
      <c r="C1319" s="79">
        <v>2700</v>
      </c>
      <c r="D1319" s="79">
        <v>4200</v>
      </c>
      <c r="E1319" s="80">
        <v>1500</v>
      </c>
      <c r="F1319" s="40" t="s">
        <v>1408</v>
      </c>
    </row>
    <row r="1320" spans="1:6" x14ac:dyDescent="0.2">
      <c r="A1320" s="43" t="s">
        <v>1372</v>
      </c>
      <c r="B1320" s="79">
        <v>28326.27</v>
      </c>
      <c r="C1320" s="79">
        <v>53676</v>
      </c>
      <c r="D1320" s="79">
        <v>28426</v>
      </c>
      <c r="E1320" s="80">
        <v>-25250</v>
      </c>
    </row>
    <row r="1321" spans="1:6" x14ac:dyDescent="0.2">
      <c r="A1321" s="43" t="s">
        <v>1373</v>
      </c>
      <c r="B1321" s="79">
        <v>0</v>
      </c>
      <c r="C1321" s="79">
        <v>700</v>
      </c>
      <c r="D1321" s="79">
        <v>700</v>
      </c>
      <c r="E1321" s="80">
        <v>0</v>
      </c>
    </row>
    <row r="1322" spans="1:6" s="41" customFormat="1" x14ac:dyDescent="0.2">
      <c r="A1322" s="43" t="s">
        <v>1374</v>
      </c>
      <c r="B1322" s="79">
        <v>1626.27</v>
      </c>
      <c r="C1322" s="79">
        <v>3900</v>
      </c>
      <c r="D1322" s="79">
        <v>1900</v>
      </c>
      <c r="E1322" s="80">
        <v>-2000</v>
      </c>
      <c r="F1322" s="40" t="s">
        <v>1408</v>
      </c>
    </row>
    <row r="1323" spans="1:6" x14ac:dyDescent="0.2">
      <c r="A1323" s="43" t="s">
        <v>1375</v>
      </c>
      <c r="B1323" s="79">
        <v>25.57</v>
      </c>
      <c r="C1323" s="79">
        <v>7000</v>
      </c>
      <c r="D1323" s="79">
        <v>0</v>
      </c>
      <c r="E1323" s="80">
        <v>-7000</v>
      </c>
    </row>
    <row r="1324" spans="1:6" ht="13.5" thickBot="1" x14ac:dyDescent="0.25">
      <c r="A1324" s="34" t="s">
        <v>1376</v>
      </c>
      <c r="B1324" s="35">
        <f t="shared" ref="B1324:D1324" si="180">SUM(B1318:B1323)</f>
        <v>105742.96</v>
      </c>
      <c r="C1324" s="35">
        <f t="shared" si="180"/>
        <v>200436</v>
      </c>
      <c r="D1324" s="35">
        <f t="shared" si="180"/>
        <v>107686</v>
      </c>
      <c r="E1324" s="36">
        <f>SUM(E1318:E1323)</f>
        <v>-92750</v>
      </c>
    </row>
    <row r="1325" spans="1:6" s="41" customFormat="1" ht="13.5" thickTop="1" x14ac:dyDescent="0.2">
      <c r="A1325" s="44" t="s">
        <v>65</v>
      </c>
      <c r="B1325" s="58"/>
      <c r="C1325" s="58"/>
      <c r="D1325" s="58"/>
      <c r="E1325" s="59"/>
      <c r="F1325" s="40" t="s">
        <v>1408</v>
      </c>
    </row>
    <row r="1326" spans="1:6" x14ac:dyDescent="0.2">
      <c r="A1326" s="42" t="s">
        <v>1370</v>
      </c>
      <c r="B1326" s="77">
        <v>200</v>
      </c>
      <c r="C1326" s="77">
        <v>0</v>
      </c>
      <c r="D1326" s="77">
        <v>0</v>
      </c>
      <c r="E1326" s="78">
        <v>0</v>
      </c>
    </row>
    <row r="1327" spans="1:6" x14ac:dyDescent="0.2">
      <c r="A1327" s="43" t="s">
        <v>1372</v>
      </c>
      <c r="B1327" s="79">
        <v>79.349999999999994</v>
      </c>
      <c r="C1327" s="79">
        <v>0</v>
      </c>
      <c r="D1327" s="79">
        <v>0</v>
      </c>
      <c r="E1327" s="80">
        <v>0</v>
      </c>
    </row>
    <row r="1328" spans="1:6" ht="13.5" thickBot="1" x14ac:dyDescent="0.25">
      <c r="A1328" s="34" t="s">
        <v>1376</v>
      </c>
      <c r="B1328" s="35">
        <f t="shared" ref="B1328:D1328" si="181">SUM(B1326:B1327)</f>
        <v>279.35000000000002</v>
      </c>
      <c r="C1328" s="35">
        <f t="shared" si="181"/>
        <v>0</v>
      </c>
      <c r="D1328" s="35">
        <f t="shared" si="181"/>
        <v>0</v>
      </c>
      <c r="E1328" s="36">
        <f>SUM(E1326:E1327)</f>
        <v>0</v>
      </c>
    </row>
    <row r="1329" spans="1:6" s="41" customFormat="1" ht="13.5" thickTop="1" x14ac:dyDescent="0.2">
      <c r="A1329" s="44" t="s">
        <v>1189</v>
      </c>
      <c r="B1329" s="58"/>
      <c r="C1329" s="58"/>
      <c r="D1329" s="58"/>
      <c r="E1329" s="59"/>
      <c r="F1329" s="40" t="s">
        <v>1408</v>
      </c>
    </row>
    <row r="1330" spans="1:6" x14ac:dyDescent="0.2">
      <c r="A1330" s="42" t="s">
        <v>1371</v>
      </c>
      <c r="B1330" s="77">
        <v>0</v>
      </c>
      <c r="C1330" s="77">
        <v>0</v>
      </c>
      <c r="D1330" s="77">
        <v>10000</v>
      </c>
      <c r="E1330" s="78">
        <v>10000</v>
      </c>
    </row>
    <row r="1331" spans="1:6" x14ac:dyDescent="0.2">
      <c r="A1331" s="43" t="s">
        <v>1373</v>
      </c>
      <c r="B1331" s="79">
        <v>0</v>
      </c>
      <c r="C1331" s="79">
        <v>3000</v>
      </c>
      <c r="D1331" s="79">
        <v>10000</v>
      </c>
      <c r="E1331" s="80">
        <v>7000</v>
      </c>
    </row>
    <row r="1332" spans="1:6" s="41" customFormat="1" x14ac:dyDescent="0.2">
      <c r="A1332" s="43" t="s">
        <v>1374</v>
      </c>
      <c r="B1332" s="79">
        <v>0</v>
      </c>
      <c r="C1332" s="79">
        <v>0</v>
      </c>
      <c r="D1332" s="79">
        <v>30000</v>
      </c>
      <c r="E1332" s="80">
        <v>30000</v>
      </c>
      <c r="F1332" s="40" t="s">
        <v>1408</v>
      </c>
    </row>
    <row r="1333" spans="1:6" x14ac:dyDescent="0.2">
      <c r="A1333" s="43" t="s">
        <v>1375</v>
      </c>
      <c r="B1333" s="79">
        <v>0</v>
      </c>
      <c r="C1333" s="79">
        <v>0</v>
      </c>
      <c r="D1333" s="79">
        <v>5000</v>
      </c>
      <c r="E1333" s="80">
        <v>5000</v>
      </c>
    </row>
    <row r="1334" spans="1:6" x14ac:dyDescent="0.2">
      <c r="A1334" s="43" t="s">
        <v>1378</v>
      </c>
      <c r="B1334" s="79">
        <v>0</v>
      </c>
      <c r="C1334" s="79">
        <v>0</v>
      </c>
      <c r="D1334" s="79">
        <v>10000</v>
      </c>
      <c r="E1334" s="80">
        <v>10000</v>
      </c>
    </row>
    <row r="1335" spans="1:6" s="41" customFormat="1" x14ac:dyDescent="0.2">
      <c r="A1335" s="43" t="s">
        <v>1381</v>
      </c>
      <c r="B1335" s="79">
        <v>0</v>
      </c>
      <c r="C1335" s="79">
        <v>0</v>
      </c>
      <c r="D1335" s="79">
        <v>10000</v>
      </c>
      <c r="E1335" s="80">
        <v>10000</v>
      </c>
      <c r="F1335" s="40" t="s">
        <v>1408</v>
      </c>
    </row>
    <row r="1336" spans="1:6" x14ac:dyDescent="0.2">
      <c r="A1336" s="43" t="s">
        <v>1379</v>
      </c>
      <c r="B1336" s="79">
        <v>0</v>
      </c>
      <c r="C1336" s="79">
        <v>50000</v>
      </c>
      <c r="D1336" s="79">
        <v>0</v>
      </c>
      <c r="E1336" s="80">
        <v>-50000</v>
      </c>
    </row>
    <row r="1337" spans="1:6" ht="13.5" thickBot="1" x14ac:dyDescent="0.25">
      <c r="A1337" s="34" t="s">
        <v>1376</v>
      </c>
      <c r="B1337" s="35">
        <f t="shared" ref="B1337:D1337" si="182">SUM(B1330:B1336)</f>
        <v>0</v>
      </c>
      <c r="C1337" s="35">
        <f t="shared" si="182"/>
        <v>53000</v>
      </c>
      <c r="D1337" s="35">
        <f t="shared" si="182"/>
        <v>75000</v>
      </c>
      <c r="E1337" s="36">
        <f>SUM(E1330:E1336)</f>
        <v>22000</v>
      </c>
    </row>
    <row r="1338" spans="1:6" s="41" customFormat="1" ht="13.5" thickTop="1" x14ac:dyDescent="0.2">
      <c r="A1338" s="44" t="s">
        <v>1199</v>
      </c>
      <c r="B1338" s="58"/>
      <c r="C1338" s="58"/>
      <c r="D1338" s="58"/>
      <c r="E1338" s="59"/>
      <c r="F1338" s="40" t="s">
        <v>1408</v>
      </c>
    </row>
    <row r="1339" spans="1:6" x14ac:dyDescent="0.2">
      <c r="A1339" s="42" t="s">
        <v>1374</v>
      </c>
      <c r="B1339" s="77">
        <v>45630.64</v>
      </c>
      <c r="C1339" s="77">
        <v>45662</v>
      </c>
      <c r="D1339" s="77">
        <v>4662</v>
      </c>
      <c r="E1339" s="78">
        <v>-41000</v>
      </c>
    </row>
    <row r="1340" spans="1:6" x14ac:dyDescent="0.2">
      <c r="A1340" s="43" t="s">
        <v>1375</v>
      </c>
      <c r="B1340" s="79">
        <v>0</v>
      </c>
      <c r="C1340" s="79">
        <v>427</v>
      </c>
      <c r="D1340" s="79">
        <v>427</v>
      </c>
      <c r="E1340" s="80">
        <v>0</v>
      </c>
    </row>
    <row r="1341" spans="1:6" s="41" customFormat="1" ht="13.5" thickBot="1" x14ac:dyDescent="0.25">
      <c r="A1341" s="34" t="s">
        <v>1376</v>
      </c>
      <c r="B1341" s="35">
        <f t="shared" ref="B1341:D1341" si="183">SUM(B1339:B1340)</f>
        <v>45630.64</v>
      </c>
      <c r="C1341" s="35">
        <f t="shared" si="183"/>
        <v>46089</v>
      </c>
      <c r="D1341" s="35">
        <f t="shared" si="183"/>
        <v>5089</v>
      </c>
      <c r="E1341" s="36">
        <f>SUM(E1339:E1340)</f>
        <v>-41000</v>
      </c>
      <c r="F1341" s="40" t="s">
        <v>1408</v>
      </c>
    </row>
    <row r="1342" spans="1:6" ht="13.5" thickTop="1" x14ac:dyDescent="0.2">
      <c r="A1342" s="44" t="s">
        <v>1202</v>
      </c>
      <c r="B1342" s="58"/>
      <c r="C1342" s="58"/>
      <c r="D1342" s="58"/>
      <c r="E1342" s="59"/>
    </row>
    <row r="1343" spans="1:6" x14ac:dyDescent="0.2">
      <c r="A1343" s="42" t="s">
        <v>1375</v>
      </c>
      <c r="B1343" s="77">
        <v>53443.83</v>
      </c>
      <c r="C1343" s="77">
        <v>57000</v>
      </c>
      <c r="D1343" s="77">
        <v>7000</v>
      </c>
      <c r="E1343" s="78">
        <v>-50000</v>
      </c>
    </row>
    <row r="1344" spans="1:6" s="41" customFormat="1" ht="13.5" thickBot="1" x14ac:dyDescent="0.25">
      <c r="A1344" s="34" t="s">
        <v>1376</v>
      </c>
      <c r="B1344" s="35">
        <f t="shared" ref="B1344:D1344" si="184">SUM(B1343)</f>
        <v>53443.83</v>
      </c>
      <c r="C1344" s="35">
        <f t="shared" si="184"/>
        <v>57000</v>
      </c>
      <c r="D1344" s="35">
        <f t="shared" si="184"/>
        <v>7000</v>
      </c>
      <c r="E1344" s="36">
        <f>SUM(E1343)</f>
        <v>-50000</v>
      </c>
      <c r="F1344" s="40" t="s">
        <v>1408</v>
      </c>
    </row>
    <row r="1345" spans="1:6" ht="13.5" thickTop="1" x14ac:dyDescent="0.2">
      <c r="A1345" s="44" t="s">
        <v>1204</v>
      </c>
      <c r="B1345" s="58"/>
      <c r="C1345" s="58"/>
      <c r="D1345" s="58"/>
      <c r="E1345" s="59"/>
    </row>
    <row r="1346" spans="1:6" x14ac:dyDescent="0.2">
      <c r="A1346" s="42" t="s">
        <v>1375</v>
      </c>
      <c r="B1346" s="77">
        <v>84775.54</v>
      </c>
      <c r="C1346" s="77">
        <v>83000</v>
      </c>
      <c r="D1346" s="77">
        <v>83000</v>
      </c>
      <c r="E1346" s="78">
        <v>0</v>
      </c>
    </row>
    <row r="1347" spans="1:6" s="41" customFormat="1" ht="13.5" thickBot="1" x14ac:dyDescent="0.25">
      <c r="A1347" s="34" t="s">
        <v>1376</v>
      </c>
      <c r="B1347" s="35">
        <f t="shared" ref="B1347:D1347" si="185">SUM(B1346)</f>
        <v>84775.54</v>
      </c>
      <c r="C1347" s="35">
        <f t="shared" si="185"/>
        <v>83000</v>
      </c>
      <c r="D1347" s="35">
        <f t="shared" si="185"/>
        <v>83000</v>
      </c>
      <c r="E1347" s="36">
        <f>SUM(E1346)</f>
        <v>0</v>
      </c>
      <c r="F1347" s="40" t="s">
        <v>1408</v>
      </c>
    </row>
    <row r="1348" spans="1:6" ht="13.5" thickTop="1" x14ac:dyDescent="0.2">
      <c r="A1348" s="44" t="s">
        <v>1206</v>
      </c>
      <c r="B1348" s="58"/>
      <c r="C1348" s="58"/>
      <c r="D1348" s="58"/>
      <c r="E1348" s="59"/>
    </row>
    <row r="1349" spans="1:6" x14ac:dyDescent="0.2">
      <c r="A1349" s="42" t="s">
        <v>1374</v>
      </c>
      <c r="B1349" s="77">
        <v>239.44</v>
      </c>
      <c r="C1349" s="77">
        <v>6000</v>
      </c>
      <c r="D1349" s="77">
        <v>0</v>
      </c>
      <c r="E1349" s="78">
        <v>-6000</v>
      </c>
    </row>
    <row r="1350" spans="1:6" s="41" customFormat="1" ht="13.5" thickBot="1" x14ac:dyDescent="0.25">
      <c r="A1350" s="34" t="s">
        <v>1376</v>
      </c>
      <c r="B1350" s="35">
        <f t="shared" ref="B1350:D1350" si="186">SUM(B1349)</f>
        <v>239.44</v>
      </c>
      <c r="C1350" s="35">
        <f t="shared" si="186"/>
        <v>6000</v>
      </c>
      <c r="D1350" s="35">
        <f t="shared" si="186"/>
        <v>0</v>
      </c>
      <c r="E1350" s="36">
        <f>SUM(E1349)</f>
        <v>-6000</v>
      </c>
      <c r="F1350" s="40" t="s">
        <v>1408</v>
      </c>
    </row>
    <row r="1351" spans="1:6" ht="26.25" thickTop="1" x14ac:dyDescent="0.2">
      <c r="A1351" s="44" t="s">
        <v>1208</v>
      </c>
      <c r="B1351" s="58"/>
      <c r="C1351" s="58"/>
      <c r="D1351" s="58"/>
      <c r="E1351" s="59"/>
    </row>
    <row r="1352" spans="1:6" x14ac:dyDescent="0.2">
      <c r="A1352" s="42" t="s">
        <v>1370</v>
      </c>
      <c r="B1352" s="77">
        <v>0</v>
      </c>
      <c r="C1352" s="77">
        <v>199764</v>
      </c>
      <c r="D1352" s="77">
        <v>110000</v>
      </c>
      <c r="E1352" s="78">
        <v>-89764</v>
      </c>
    </row>
    <row r="1353" spans="1:6" s="41" customFormat="1" x14ac:dyDescent="0.2">
      <c r="A1353" s="43" t="s">
        <v>1372</v>
      </c>
      <c r="B1353" s="79">
        <v>0</v>
      </c>
      <c r="C1353" s="79">
        <v>57710</v>
      </c>
      <c r="D1353" s="79">
        <v>40270</v>
      </c>
      <c r="E1353" s="80">
        <v>-17440</v>
      </c>
      <c r="F1353" s="40" t="s">
        <v>1408</v>
      </c>
    </row>
    <row r="1354" spans="1:6" ht="13.5" thickBot="1" x14ac:dyDescent="0.25">
      <c r="A1354" s="34" t="s">
        <v>1376</v>
      </c>
      <c r="B1354" s="35">
        <f t="shared" ref="B1354:D1354" si="187">SUM(B1352:B1353)</f>
        <v>0</v>
      </c>
      <c r="C1354" s="35">
        <f t="shared" si="187"/>
        <v>257474</v>
      </c>
      <c r="D1354" s="35">
        <f t="shared" si="187"/>
        <v>150270</v>
      </c>
      <c r="E1354" s="36">
        <f>SUM(E1352:E1353)</f>
        <v>-107204</v>
      </c>
    </row>
    <row r="1355" spans="1:6" ht="26.25" thickTop="1" x14ac:dyDescent="0.2">
      <c r="A1355" s="44" t="s">
        <v>1211</v>
      </c>
      <c r="B1355" s="58"/>
      <c r="C1355" s="58"/>
      <c r="D1355" s="58"/>
      <c r="E1355" s="59"/>
    </row>
    <row r="1356" spans="1:6" s="41" customFormat="1" x14ac:dyDescent="0.2">
      <c r="A1356" s="42" t="s">
        <v>1370</v>
      </c>
      <c r="B1356" s="77">
        <v>0</v>
      </c>
      <c r="C1356" s="77">
        <v>-477000</v>
      </c>
      <c r="D1356" s="77">
        <v>-338837</v>
      </c>
      <c r="E1356" s="78">
        <v>138163</v>
      </c>
      <c r="F1356" s="40" t="s">
        <v>1408</v>
      </c>
    </row>
    <row r="1357" spans="1:6" x14ac:dyDescent="0.2">
      <c r="A1357" s="43" t="s">
        <v>1372</v>
      </c>
      <c r="B1357" s="79">
        <v>0</v>
      </c>
      <c r="C1357" s="79">
        <v>-196476</v>
      </c>
      <c r="D1357" s="79">
        <v>-136450</v>
      </c>
      <c r="E1357" s="80">
        <v>60026</v>
      </c>
    </row>
    <row r="1358" spans="1:6" ht="13.5" thickBot="1" x14ac:dyDescent="0.25">
      <c r="A1358" s="34" t="s">
        <v>1376</v>
      </c>
      <c r="B1358" s="35">
        <f>SUM(B1356:B1357)</f>
        <v>0</v>
      </c>
      <c r="C1358" s="35">
        <f>SUM(C1356:C1357)</f>
        <v>-673476</v>
      </c>
      <c r="D1358" s="35">
        <f>SUM(D1356:D1357)</f>
        <v>-475287</v>
      </c>
      <c r="E1358" s="36">
        <f>SUM(E1356:E1357)</f>
        <v>198189</v>
      </c>
    </row>
    <row r="1359" spans="1:6" ht="26.25" thickTop="1" x14ac:dyDescent="0.2">
      <c r="A1359" s="107" t="s">
        <v>1214</v>
      </c>
      <c r="B1359" s="94"/>
      <c r="C1359" s="94"/>
      <c r="D1359" s="94"/>
      <c r="E1359" s="95"/>
    </row>
    <row r="1360" spans="1:6" x14ac:dyDescent="0.2">
      <c r="A1360" s="42" t="s">
        <v>1375</v>
      </c>
      <c r="B1360" s="77">
        <v>701.7</v>
      </c>
      <c r="C1360" s="77">
        <v>0</v>
      </c>
      <c r="D1360" s="77">
        <v>0</v>
      </c>
      <c r="E1360" s="78">
        <v>0</v>
      </c>
    </row>
    <row r="1361" spans="1:6" ht="13.5" thickBot="1" x14ac:dyDescent="0.25">
      <c r="A1361" s="34" t="s">
        <v>1376</v>
      </c>
      <c r="B1361" s="35">
        <f>B1360</f>
        <v>701.7</v>
      </c>
      <c r="C1361" s="35">
        <f t="shared" ref="C1361:E1361" si="188">C1360</f>
        <v>0</v>
      </c>
      <c r="D1361" s="35">
        <f t="shared" si="188"/>
        <v>0</v>
      </c>
      <c r="E1361" s="36">
        <f t="shared" si="188"/>
        <v>0</v>
      </c>
    </row>
    <row r="1362" spans="1:6" s="41" customFormat="1" ht="26.25" thickTop="1" x14ac:dyDescent="0.2">
      <c r="A1362" s="44" t="s">
        <v>1216</v>
      </c>
      <c r="B1362" s="58"/>
      <c r="C1362" s="58"/>
      <c r="D1362" s="58"/>
      <c r="E1362" s="59"/>
      <c r="F1362" s="40" t="s">
        <v>1408</v>
      </c>
    </row>
    <row r="1363" spans="1:6" x14ac:dyDescent="0.2">
      <c r="A1363" s="42" t="s">
        <v>1371</v>
      </c>
      <c r="B1363" s="77">
        <v>0</v>
      </c>
      <c r="C1363" s="77">
        <v>0</v>
      </c>
      <c r="D1363" s="77">
        <v>0</v>
      </c>
      <c r="E1363" s="78">
        <v>0</v>
      </c>
    </row>
    <row r="1364" spans="1:6" x14ac:dyDescent="0.2">
      <c r="A1364" s="43" t="s">
        <v>1374</v>
      </c>
      <c r="B1364" s="79">
        <v>0</v>
      </c>
      <c r="C1364" s="79">
        <v>500</v>
      </c>
      <c r="D1364" s="79">
        <v>500</v>
      </c>
      <c r="E1364" s="80">
        <v>0</v>
      </c>
    </row>
    <row r="1365" spans="1:6" s="41" customFormat="1" ht="13.5" thickBot="1" x14ac:dyDescent="0.25">
      <c r="A1365" s="34" t="s">
        <v>1376</v>
      </c>
      <c r="B1365" s="35">
        <f>SUM(B1363:B1364)</f>
        <v>0</v>
      </c>
      <c r="C1365" s="35">
        <f>SUM(C1363:C1364)</f>
        <v>500</v>
      </c>
      <c r="D1365" s="35">
        <f>SUM(D1363:D1364)</f>
        <v>500</v>
      </c>
      <c r="E1365" s="36">
        <f>SUM(E1363:E1364)</f>
        <v>0</v>
      </c>
      <c r="F1365" s="40" t="s">
        <v>1408</v>
      </c>
    </row>
    <row r="1366" spans="1:6" ht="13.5" thickTop="1" x14ac:dyDescent="0.2">
      <c r="A1366" s="44" t="s">
        <v>1219</v>
      </c>
      <c r="B1366" s="58"/>
      <c r="C1366" s="58"/>
      <c r="D1366" s="58"/>
      <c r="E1366" s="59"/>
    </row>
    <row r="1367" spans="1:6" x14ac:dyDescent="0.2">
      <c r="A1367" s="42" t="s">
        <v>1370</v>
      </c>
      <c r="B1367" s="77">
        <v>79429.990000000005</v>
      </c>
      <c r="C1367" s="77">
        <v>82275</v>
      </c>
      <c r="D1367" s="77">
        <v>82275</v>
      </c>
      <c r="E1367" s="78">
        <v>0</v>
      </c>
    </row>
    <row r="1368" spans="1:6" s="41" customFormat="1" x14ac:dyDescent="0.2">
      <c r="A1368" s="43" t="s">
        <v>1372</v>
      </c>
      <c r="B1368" s="79">
        <v>31363.85</v>
      </c>
      <c r="C1368" s="79">
        <v>32885</v>
      </c>
      <c r="D1368" s="79">
        <v>32276</v>
      </c>
      <c r="E1368" s="80">
        <v>-609</v>
      </c>
      <c r="F1368" s="40" t="s">
        <v>1408</v>
      </c>
    </row>
    <row r="1369" spans="1:6" x14ac:dyDescent="0.2">
      <c r="A1369" s="43" t="s">
        <v>1373</v>
      </c>
      <c r="B1369" s="79">
        <v>903.85</v>
      </c>
      <c r="C1369" s="79">
        <v>1000</v>
      </c>
      <c r="D1369" s="79">
        <v>1000</v>
      </c>
      <c r="E1369" s="80">
        <v>0</v>
      </c>
    </row>
    <row r="1370" spans="1:6" x14ac:dyDescent="0.2">
      <c r="A1370" s="43" t="s">
        <v>1374</v>
      </c>
      <c r="B1370" s="79">
        <v>4912.1899999999996</v>
      </c>
      <c r="C1370" s="79">
        <v>5000</v>
      </c>
      <c r="D1370" s="79">
        <v>5000</v>
      </c>
      <c r="E1370" s="80">
        <v>0</v>
      </c>
    </row>
    <row r="1371" spans="1:6" s="41" customFormat="1" x14ac:dyDescent="0.2">
      <c r="A1371" s="43" t="s">
        <v>1375</v>
      </c>
      <c r="B1371" s="79">
        <v>167.51</v>
      </c>
      <c r="C1371" s="79">
        <v>4000</v>
      </c>
      <c r="D1371" s="79">
        <v>4000</v>
      </c>
      <c r="E1371" s="80">
        <v>0</v>
      </c>
      <c r="F1371" s="40" t="s">
        <v>1408</v>
      </c>
    </row>
    <row r="1372" spans="1:6" ht="15" customHeight="1" thickBot="1" x14ac:dyDescent="0.25">
      <c r="A1372" s="34" t="s">
        <v>1376</v>
      </c>
      <c r="B1372" s="35">
        <f>SUM(B1367:B1371)</f>
        <v>116777.39</v>
      </c>
      <c r="C1372" s="35">
        <f>SUM(C1367:C1371)</f>
        <v>125160</v>
      </c>
      <c r="D1372" s="35">
        <f>SUM(D1367:D1371)</f>
        <v>124551</v>
      </c>
      <c r="E1372" s="36">
        <f>SUM(E1367:E1371)</f>
        <v>-609</v>
      </c>
    </row>
    <row r="1373" spans="1:6" ht="14.25" thickTop="1" thickBot="1" x14ac:dyDescent="0.25">
      <c r="A1373" s="50" t="s">
        <v>1405</v>
      </c>
      <c r="B1373" s="105">
        <f>B1101+B1104+B1113+B1118+B1123+B1129+B1139+B1149+B1157+B1165+B1173+B1182+B1192+B1200+B1211+B1220+B1228+B1238+B1244+B1249+B1253+B1263+B1273+B1280+B1297+B1300+B1305+B1308+B1316+B1324+B1328+B1337+B1341+B1344+B1347+B1350+B1354+B1358+B1365+B1372+B1361+B1288</f>
        <v>14197400.969999999</v>
      </c>
      <c r="C1373" s="105">
        <f t="shared" ref="C1373:E1373" si="189">C1101+C1104+C1113+C1118+C1123+C1129+C1139+C1149+C1157+C1165+C1173+C1182+C1192+C1200+C1211+C1220+C1228+C1238+C1244+C1249+C1253+C1263+C1273+C1280+C1297+C1300+C1305+C1308+C1316+C1324+C1328+C1337+C1341+C1344+C1347+C1350+C1354+C1358+C1365+C1372+C1361+C1288</f>
        <v>14796186</v>
      </c>
      <c r="D1373" s="105">
        <f t="shared" si="189"/>
        <v>14571144</v>
      </c>
      <c r="E1373" s="106">
        <f t="shared" si="189"/>
        <v>-225042</v>
      </c>
    </row>
    <row r="1374" spans="1:6" s="41" customFormat="1" ht="13.5" thickBot="1" x14ac:dyDescent="0.25">
      <c r="A1374" s="120"/>
      <c r="B1374" s="67"/>
      <c r="C1374" s="67"/>
      <c r="D1374" s="67"/>
      <c r="E1374" s="122"/>
      <c r="F1374" s="40" t="s">
        <v>1408</v>
      </c>
    </row>
    <row r="1375" spans="1:6" x14ac:dyDescent="0.2">
      <c r="A1375" s="26" t="s">
        <v>1407</v>
      </c>
      <c r="B1375" s="63"/>
      <c r="C1375" s="63"/>
      <c r="D1375" s="63"/>
      <c r="E1375" s="64"/>
    </row>
    <row r="1376" spans="1:6" ht="25.5" x14ac:dyDescent="0.2">
      <c r="A1376" s="29" t="s">
        <v>1231</v>
      </c>
      <c r="B1376" s="65"/>
      <c r="C1376" s="65"/>
      <c r="D1376" s="65"/>
      <c r="E1376" s="66"/>
    </row>
    <row r="1377" spans="1:6" s="41" customFormat="1" x14ac:dyDescent="0.2">
      <c r="A1377" s="42" t="s">
        <v>1381</v>
      </c>
      <c r="B1377" s="77">
        <v>67143.850000000006</v>
      </c>
      <c r="C1377" s="77">
        <v>55000</v>
      </c>
      <c r="D1377" s="77">
        <v>67200</v>
      </c>
      <c r="E1377" s="78">
        <v>12200</v>
      </c>
      <c r="F1377" s="40" t="s">
        <v>1408</v>
      </c>
    </row>
    <row r="1378" spans="1:6" ht="13.5" thickBot="1" x14ac:dyDescent="0.25">
      <c r="A1378" s="34" t="s">
        <v>1376</v>
      </c>
      <c r="B1378" s="35">
        <f t="shared" ref="B1378:D1378" si="190">SUM(B1377)</f>
        <v>67143.850000000006</v>
      </c>
      <c r="C1378" s="35">
        <f t="shared" si="190"/>
        <v>55000</v>
      </c>
      <c r="D1378" s="35">
        <f t="shared" si="190"/>
        <v>67200</v>
      </c>
      <c r="E1378" s="36">
        <f>SUM(E1377)</f>
        <v>12200</v>
      </c>
    </row>
    <row r="1379" spans="1:6" ht="26.25" thickTop="1" x14ac:dyDescent="0.2">
      <c r="A1379" s="44" t="s">
        <v>1233</v>
      </c>
      <c r="B1379" s="58"/>
      <c r="C1379" s="58"/>
      <c r="D1379" s="58"/>
      <c r="E1379" s="59"/>
    </row>
    <row r="1380" spans="1:6" s="41" customFormat="1" x14ac:dyDescent="0.2">
      <c r="A1380" s="42" t="s">
        <v>1372</v>
      </c>
      <c r="B1380" s="77">
        <v>372.89</v>
      </c>
      <c r="C1380" s="77">
        <v>0</v>
      </c>
      <c r="D1380" s="77">
        <v>0</v>
      </c>
      <c r="E1380" s="78">
        <v>0</v>
      </c>
      <c r="F1380" s="40" t="s">
        <v>1408</v>
      </c>
    </row>
    <row r="1381" spans="1:6" s="41" customFormat="1" x14ac:dyDescent="0.2">
      <c r="A1381" s="42" t="s">
        <v>1381</v>
      </c>
      <c r="B1381" s="77">
        <v>4620089.16</v>
      </c>
      <c r="C1381" s="77">
        <v>4607100</v>
      </c>
      <c r="D1381" s="77">
        <v>4858400</v>
      </c>
      <c r="E1381" s="78">
        <v>251300</v>
      </c>
      <c r="F1381" s="40" t="s">
        <v>1408</v>
      </c>
    </row>
    <row r="1382" spans="1:6" ht="13.5" thickBot="1" x14ac:dyDescent="0.25">
      <c r="A1382" s="34" t="s">
        <v>1376</v>
      </c>
      <c r="B1382" s="35">
        <f>SUM(B1380:B1381)</f>
        <v>4620462.05</v>
      </c>
      <c r="C1382" s="35">
        <f t="shared" ref="C1382:E1382" si="191">SUM(C1380:C1381)</f>
        <v>4607100</v>
      </c>
      <c r="D1382" s="35">
        <f t="shared" si="191"/>
        <v>4858400</v>
      </c>
      <c r="E1382" s="36">
        <f t="shared" si="191"/>
        <v>251300</v>
      </c>
    </row>
    <row r="1383" spans="1:6" ht="26.25" thickTop="1" x14ac:dyDescent="0.2">
      <c r="A1383" s="44" t="s">
        <v>1236</v>
      </c>
      <c r="B1383" s="58"/>
      <c r="C1383" s="58"/>
      <c r="D1383" s="58"/>
      <c r="E1383" s="59"/>
    </row>
    <row r="1384" spans="1:6" s="41" customFormat="1" x14ac:dyDescent="0.2">
      <c r="A1384" s="42" t="s">
        <v>1381</v>
      </c>
      <c r="B1384" s="77">
        <v>54078.77</v>
      </c>
      <c r="C1384" s="77">
        <v>122200</v>
      </c>
      <c r="D1384" s="77">
        <v>57200</v>
      </c>
      <c r="E1384" s="78">
        <v>-65000</v>
      </c>
      <c r="F1384" s="40" t="s">
        <v>1408</v>
      </c>
    </row>
    <row r="1385" spans="1:6" ht="15" customHeight="1" thickBot="1" x14ac:dyDescent="0.25">
      <c r="A1385" s="34" t="s">
        <v>1376</v>
      </c>
      <c r="B1385" s="35">
        <f t="shared" ref="B1385:D1385" si="192">SUM(B1384)</f>
        <v>54078.77</v>
      </c>
      <c r="C1385" s="35">
        <f t="shared" si="192"/>
        <v>122200</v>
      </c>
      <c r="D1385" s="35">
        <f t="shared" si="192"/>
        <v>57200</v>
      </c>
      <c r="E1385" s="36">
        <f>SUM(E1384)</f>
        <v>-65000</v>
      </c>
    </row>
    <row r="1386" spans="1:6" ht="15" customHeight="1" thickTop="1" x14ac:dyDescent="0.2">
      <c r="A1386" s="107" t="s">
        <v>1238</v>
      </c>
      <c r="B1386" s="94"/>
      <c r="C1386" s="94"/>
      <c r="D1386" s="94"/>
      <c r="E1386" s="95"/>
    </row>
    <row r="1387" spans="1:6" ht="15" customHeight="1" x14ac:dyDescent="0.2">
      <c r="A1387" s="43" t="s">
        <v>1381</v>
      </c>
      <c r="B1387" s="77">
        <v>0</v>
      </c>
      <c r="C1387" s="77">
        <v>0</v>
      </c>
      <c r="D1387" s="77">
        <v>315000</v>
      </c>
      <c r="E1387" s="78">
        <v>315000</v>
      </c>
    </row>
    <row r="1388" spans="1:6" ht="15" customHeight="1" thickBot="1" x14ac:dyDescent="0.25">
      <c r="A1388" s="34" t="s">
        <v>1376</v>
      </c>
      <c r="B1388" s="35">
        <f>B1387</f>
        <v>0</v>
      </c>
      <c r="C1388" s="35">
        <f t="shared" ref="C1388:E1388" si="193">C1387</f>
        <v>0</v>
      </c>
      <c r="D1388" s="35">
        <f t="shared" si="193"/>
        <v>315000</v>
      </c>
      <c r="E1388" s="36">
        <f t="shared" si="193"/>
        <v>315000</v>
      </c>
    </row>
    <row r="1389" spans="1:6" ht="26.25" thickTop="1" x14ac:dyDescent="0.2">
      <c r="A1389" s="44" t="s">
        <v>1240</v>
      </c>
      <c r="B1389" s="58"/>
      <c r="C1389" s="58"/>
      <c r="D1389" s="58"/>
      <c r="E1389" s="59"/>
    </row>
    <row r="1390" spans="1:6" s="41" customFormat="1" x14ac:dyDescent="0.2">
      <c r="A1390" s="42" t="s">
        <v>1372</v>
      </c>
      <c r="B1390" s="77">
        <v>441181.12</v>
      </c>
      <c r="C1390" s="77">
        <v>460200</v>
      </c>
      <c r="D1390" s="77">
        <v>467700</v>
      </c>
      <c r="E1390" s="78">
        <v>7500</v>
      </c>
      <c r="F1390" s="40" t="s">
        <v>1408</v>
      </c>
    </row>
    <row r="1391" spans="1:6" x14ac:dyDescent="0.2">
      <c r="A1391" s="43" t="s">
        <v>1381</v>
      </c>
      <c r="B1391" s="79">
        <v>431732.41</v>
      </c>
      <c r="C1391" s="79">
        <v>373400</v>
      </c>
      <c r="D1391" s="79">
        <v>453200</v>
      </c>
      <c r="E1391" s="80">
        <v>79800</v>
      </c>
    </row>
    <row r="1392" spans="1:6" ht="13.5" thickBot="1" x14ac:dyDescent="0.25">
      <c r="A1392" s="34" t="s">
        <v>1376</v>
      </c>
      <c r="B1392" s="35">
        <f t="shared" ref="B1392:D1392" si="194">SUM(B1390:B1391)</f>
        <v>872913.53</v>
      </c>
      <c r="C1392" s="35">
        <f t="shared" si="194"/>
        <v>833600</v>
      </c>
      <c r="D1392" s="35">
        <f t="shared" si="194"/>
        <v>920900</v>
      </c>
      <c r="E1392" s="36">
        <f>SUM(E1390:E1391)</f>
        <v>87300</v>
      </c>
    </row>
    <row r="1393" spans="1:6" s="41" customFormat="1" ht="26.25" thickTop="1" x14ac:dyDescent="0.2">
      <c r="A1393" s="44" t="s">
        <v>1245</v>
      </c>
      <c r="B1393" s="58"/>
      <c r="C1393" s="58"/>
      <c r="D1393" s="58"/>
      <c r="E1393" s="59"/>
      <c r="F1393" s="40" t="s">
        <v>1408</v>
      </c>
    </row>
    <row r="1394" spans="1:6" x14ac:dyDescent="0.2">
      <c r="A1394" s="42" t="s">
        <v>1381</v>
      </c>
      <c r="B1394" s="77">
        <v>813.9</v>
      </c>
      <c r="C1394" s="77">
        <v>0</v>
      </c>
      <c r="D1394" s="77">
        <v>0</v>
      </c>
      <c r="E1394" s="78">
        <v>0</v>
      </c>
    </row>
    <row r="1395" spans="1:6" ht="13.5" thickBot="1" x14ac:dyDescent="0.25">
      <c r="A1395" s="34" t="s">
        <v>1376</v>
      </c>
      <c r="B1395" s="35">
        <f t="shared" ref="B1395:D1395" si="195">SUM(B1394)</f>
        <v>813.9</v>
      </c>
      <c r="C1395" s="35">
        <f t="shared" si="195"/>
        <v>0</v>
      </c>
      <c r="D1395" s="35">
        <f t="shared" si="195"/>
        <v>0</v>
      </c>
      <c r="E1395" s="36">
        <f>SUM(E1394)</f>
        <v>0</v>
      </c>
    </row>
    <row r="1396" spans="1:6" s="41" customFormat="1" ht="26.25" thickTop="1" x14ac:dyDescent="0.2">
      <c r="A1396" s="44" t="s">
        <v>1247</v>
      </c>
      <c r="B1396" s="58"/>
      <c r="C1396" s="58"/>
      <c r="D1396" s="58"/>
      <c r="E1396" s="59"/>
      <c r="F1396" s="40" t="s">
        <v>1408</v>
      </c>
    </row>
    <row r="1397" spans="1:6" x14ac:dyDescent="0.2">
      <c r="A1397" s="42" t="s">
        <v>1381</v>
      </c>
      <c r="B1397" s="77">
        <v>2643.39</v>
      </c>
      <c r="C1397" s="77">
        <v>0</v>
      </c>
      <c r="D1397" s="77">
        <v>0</v>
      </c>
      <c r="E1397" s="78">
        <v>0</v>
      </c>
    </row>
    <row r="1398" spans="1:6" ht="13.5" thickBot="1" x14ac:dyDescent="0.25">
      <c r="A1398" s="34" t="s">
        <v>1376</v>
      </c>
      <c r="B1398" s="35">
        <f t="shared" ref="B1398:D1398" si="196">SUM(B1397)</f>
        <v>2643.39</v>
      </c>
      <c r="C1398" s="35">
        <f t="shared" si="196"/>
        <v>0</v>
      </c>
      <c r="D1398" s="35">
        <f t="shared" si="196"/>
        <v>0</v>
      </c>
      <c r="E1398" s="36">
        <f>SUM(E1397)</f>
        <v>0</v>
      </c>
    </row>
    <row r="1399" spans="1:6" s="41" customFormat="1" ht="39" thickTop="1" x14ac:dyDescent="0.2">
      <c r="A1399" s="44" t="s">
        <v>1249</v>
      </c>
      <c r="B1399" s="58"/>
      <c r="C1399" s="58"/>
      <c r="D1399" s="58"/>
      <c r="E1399" s="59"/>
      <c r="F1399" s="40" t="s">
        <v>1408</v>
      </c>
    </row>
    <row r="1400" spans="1:6" x14ac:dyDescent="0.2">
      <c r="A1400" s="42" t="s">
        <v>1381</v>
      </c>
      <c r="B1400" s="77">
        <v>18009.099999999999</v>
      </c>
      <c r="C1400" s="77">
        <v>0</v>
      </c>
      <c r="D1400" s="77">
        <v>0</v>
      </c>
      <c r="E1400" s="78">
        <v>0</v>
      </c>
    </row>
    <row r="1401" spans="1:6" ht="13.5" thickBot="1" x14ac:dyDescent="0.25">
      <c r="A1401" s="34" t="s">
        <v>1376</v>
      </c>
      <c r="B1401" s="35">
        <f t="shared" ref="B1401:D1401" si="197">SUM(B1400)</f>
        <v>18009.099999999999</v>
      </c>
      <c r="C1401" s="35">
        <f t="shared" si="197"/>
        <v>0</v>
      </c>
      <c r="D1401" s="35">
        <f t="shared" si="197"/>
        <v>0</v>
      </c>
      <c r="E1401" s="36">
        <f>SUM(E1400)</f>
        <v>0</v>
      </c>
    </row>
    <row r="1402" spans="1:6" s="41" customFormat="1" ht="13.5" thickTop="1" x14ac:dyDescent="0.2">
      <c r="A1402" s="44" t="s">
        <v>1253</v>
      </c>
      <c r="B1402" s="58"/>
      <c r="C1402" s="58"/>
      <c r="D1402" s="58"/>
      <c r="E1402" s="59"/>
      <c r="F1402" s="40" t="s">
        <v>1408</v>
      </c>
    </row>
    <row r="1403" spans="1:6" x14ac:dyDescent="0.2">
      <c r="A1403" s="42" t="s">
        <v>1381</v>
      </c>
      <c r="B1403" s="77">
        <v>0</v>
      </c>
      <c r="C1403" s="77">
        <v>1193831</v>
      </c>
      <c r="D1403" s="77">
        <v>50000</v>
      </c>
      <c r="E1403" s="78">
        <v>-1143831</v>
      </c>
    </row>
    <row r="1404" spans="1:6" ht="13.5" thickBot="1" x14ac:dyDescent="0.25">
      <c r="A1404" s="34" t="s">
        <v>1376</v>
      </c>
      <c r="B1404" s="35">
        <f t="shared" ref="B1404:D1404" si="198">SUM(B1403)</f>
        <v>0</v>
      </c>
      <c r="C1404" s="35">
        <f t="shared" si="198"/>
        <v>1193831</v>
      </c>
      <c r="D1404" s="35">
        <f t="shared" si="198"/>
        <v>50000</v>
      </c>
      <c r="E1404" s="36">
        <f>SUM(E1403)</f>
        <v>-1143831</v>
      </c>
    </row>
    <row r="1405" spans="1:6" s="41" customFormat="1" ht="26.25" thickTop="1" x14ac:dyDescent="0.2">
      <c r="A1405" s="44" t="s">
        <v>1255</v>
      </c>
      <c r="B1405" s="58"/>
      <c r="C1405" s="58"/>
      <c r="D1405" s="58"/>
      <c r="E1405" s="59"/>
      <c r="F1405" s="40" t="s">
        <v>1408</v>
      </c>
    </row>
    <row r="1406" spans="1:6" x14ac:dyDescent="0.2">
      <c r="A1406" s="42" t="s">
        <v>1381</v>
      </c>
      <c r="B1406" s="77">
        <v>53964</v>
      </c>
      <c r="C1406" s="77">
        <v>70300</v>
      </c>
      <c r="D1406" s="77">
        <v>54000</v>
      </c>
      <c r="E1406" s="78">
        <v>-16300</v>
      </c>
      <c r="F1406" s="38" t="s">
        <v>1410</v>
      </c>
    </row>
    <row r="1407" spans="1:6" ht="13.5" thickBot="1" x14ac:dyDescent="0.25">
      <c r="A1407" s="34" t="s">
        <v>1376</v>
      </c>
      <c r="B1407" s="35">
        <f t="shared" ref="B1407:D1407" si="199">SUM(B1406)</f>
        <v>53964</v>
      </c>
      <c r="C1407" s="35">
        <f t="shared" si="199"/>
        <v>70300</v>
      </c>
      <c r="D1407" s="35">
        <f t="shared" si="199"/>
        <v>54000</v>
      </c>
      <c r="E1407" s="36">
        <f>SUM(E1406)</f>
        <v>-16300</v>
      </c>
    </row>
    <row r="1408" spans="1:6" ht="13.5" thickTop="1" x14ac:dyDescent="0.2">
      <c r="A1408" s="44" t="s">
        <v>1257</v>
      </c>
      <c r="B1408" s="58"/>
      <c r="C1408" s="58"/>
      <c r="D1408" s="58"/>
      <c r="E1408" s="59"/>
      <c r="F1408" s="38" t="s">
        <v>1412</v>
      </c>
    </row>
    <row r="1409" spans="1:6" x14ac:dyDescent="0.2">
      <c r="A1409" s="42" t="s">
        <v>1381</v>
      </c>
      <c r="B1409" s="77">
        <v>44035</v>
      </c>
      <c r="C1409" s="77">
        <v>54300</v>
      </c>
      <c r="D1409" s="77">
        <v>44000</v>
      </c>
      <c r="E1409" s="78">
        <v>-10300</v>
      </c>
    </row>
    <row r="1410" spans="1:6" ht="13.5" thickBot="1" x14ac:dyDescent="0.25">
      <c r="A1410" s="34" t="s">
        <v>1376</v>
      </c>
      <c r="B1410" s="35">
        <f t="shared" ref="B1410:D1410" si="200">SUM(B1409)</f>
        <v>44035</v>
      </c>
      <c r="C1410" s="35">
        <f t="shared" si="200"/>
        <v>54300</v>
      </c>
      <c r="D1410" s="35">
        <f t="shared" si="200"/>
        <v>44000</v>
      </c>
      <c r="E1410" s="36">
        <f>SUM(E1409)</f>
        <v>-10300</v>
      </c>
    </row>
    <row r="1411" spans="1:6" ht="13.5" thickTop="1" x14ac:dyDescent="0.2">
      <c r="A1411" s="44" t="s">
        <v>1259</v>
      </c>
      <c r="B1411" s="58"/>
      <c r="C1411" s="58"/>
      <c r="D1411" s="58"/>
      <c r="E1411" s="59"/>
    </row>
    <row r="1412" spans="1:6" x14ac:dyDescent="0.2">
      <c r="A1412" s="42" t="s">
        <v>1381</v>
      </c>
      <c r="B1412" s="77">
        <v>11089097.27</v>
      </c>
      <c r="C1412" s="77">
        <v>10139945</v>
      </c>
      <c r="D1412" s="77">
        <v>9928900</v>
      </c>
      <c r="E1412" s="78">
        <v>-211045</v>
      </c>
    </row>
    <row r="1413" spans="1:6" ht="13.5" thickBot="1" x14ac:dyDescent="0.25">
      <c r="A1413" s="34" t="s">
        <v>1376</v>
      </c>
      <c r="B1413" s="35">
        <f t="shared" ref="B1413:D1413" si="201">SUM(B1412)</f>
        <v>11089097.27</v>
      </c>
      <c r="C1413" s="35">
        <f t="shared" si="201"/>
        <v>10139945</v>
      </c>
      <c r="D1413" s="35">
        <f t="shared" si="201"/>
        <v>9928900</v>
      </c>
      <c r="E1413" s="36">
        <f>SUM(E1412)</f>
        <v>-211045</v>
      </c>
    </row>
    <row r="1414" spans="1:6" ht="26.25" thickTop="1" x14ac:dyDescent="0.2">
      <c r="A1414" s="44" t="s">
        <v>1261</v>
      </c>
      <c r="B1414" s="58"/>
      <c r="C1414" s="58"/>
      <c r="D1414" s="58"/>
      <c r="E1414" s="59"/>
    </row>
    <row r="1415" spans="1:6" s="41" customFormat="1" x14ac:dyDescent="0.2">
      <c r="A1415" s="42" t="s">
        <v>1381</v>
      </c>
      <c r="B1415" s="77">
        <v>0</v>
      </c>
      <c r="C1415" s="77">
        <v>0</v>
      </c>
      <c r="D1415" s="77">
        <v>0</v>
      </c>
      <c r="E1415" s="78">
        <v>0</v>
      </c>
      <c r="F1415" s="40" t="s">
        <v>1412</v>
      </c>
    </row>
    <row r="1416" spans="1:6" ht="13.5" thickBot="1" x14ac:dyDescent="0.25">
      <c r="A1416" s="34" t="s">
        <v>1376</v>
      </c>
      <c r="B1416" s="35">
        <f t="shared" ref="B1416:D1416" si="202">SUM(B1415)</f>
        <v>0</v>
      </c>
      <c r="C1416" s="35">
        <f t="shared" si="202"/>
        <v>0</v>
      </c>
      <c r="D1416" s="35">
        <f t="shared" si="202"/>
        <v>0</v>
      </c>
      <c r="E1416" s="36">
        <f>SUM(E1415)</f>
        <v>0</v>
      </c>
    </row>
    <row r="1417" spans="1:6" ht="26.25" thickTop="1" x14ac:dyDescent="0.2">
      <c r="A1417" s="44" t="s">
        <v>1263</v>
      </c>
      <c r="B1417" s="45"/>
      <c r="C1417" s="45"/>
      <c r="D1417" s="45"/>
      <c r="E1417" s="46"/>
    </row>
    <row r="1418" spans="1:6" x14ac:dyDescent="0.2">
      <c r="A1418" s="42" t="s">
        <v>1381</v>
      </c>
      <c r="B1418" s="77">
        <v>964942.2</v>
      </c>
      <c r="C1418" s="77">
        <v>953200</v>
      </c>
      <c r="D1418" s="77">
        <v>965000</v>
      </c>
      <c r="E1418" s="78">
        <v>11800</v>
      </c>
    </row>
    <row r="1419" spans="1:6" ht="13.5" thickBot="1" x14ac:dyDescent="0.25">
      <c r="A1419" s="34" t="s">
        <v>1376</v>
      </c>
      <c r="B1419" s="35">
        <f t="shared" ref="B1419:D1419" si="203">SUM(B1418)</f>
        <v>964942.2</v>
      </c>
      <c r="C1419" s="35">
        <f t="shared" si="203"/>
        <v>953200</v>
      </c>
      <c r="D1419" s="35">
        <f t="shared" si="203"/>
        <v>965000</v>
      </c>
      <c r="E1419" s="36">
        <f>SUM(E1418)</f>
        <v>11800</v>
      </c>
    </row>
    <row r="1420" spans="1:6" ht="13.5" thickTop="1" x14ac:dyDescent="0.2">
      <c r="A1420" s="44" t="s">
        <v>1265</v>
      </c>
      <c r="B1420" s="58"/>
      <c r="C1420" s="58"/>
      <c r="D1420" s="58"/>
      <c r="E1420" s="59"/>
    </row>
    <row r="1421" spans="1:6" x14ac:dyDescent="0.2">
      <c r="A1421" s="42" t="s">
        <v>1381</v>
      </c>
      <c r="B1421" s="77">
        <v>7791657.5</v>
      </c>
      <c r="C1421" s="77">
        <v>7736236</v>
      </c>
      <c r="D1421" s="77">
        <v>9080136</v>
      </c>
      <c r="E1421" s="78">
        <v>1343900</v>
      </c>
    </row>
    <row r="1422" spans="1:6" ht="13.5" thickBot="1" x14ac:dyDescent="0.25">
      <c r="A1422" s="34" t="s">
        <v>1376</v>
      </c>
      <c r="B1422" s="35">
        <f t="shared" ref="B1422:D1422" si="204">SUM(B1421)</f>
        <v>7791657.5</v>
      </c>
      <c r="C1422" s="35">
        <f t="shared" si="204"/>
        <v>7736236</v>
      </c>
      <c r="D1422" s="35">
        <f t="shared" si="204"/>
        <v>9080136</v>
      </c>
      <c r="E1422" s="36">
        <f>SUM(E1421)</f>
        <v>1343900</v>
      </c>
    </row>
    <row r="1423" spans="1:6" s="41" customFormat="1" ht="26.25" thickTop="1" x14ac:dyDescent="0.2">
      <c r="A1423" s="44" t="s">
        <v>1267</v>
      </c>
      <c r="B1423" s="58"/>
      <c r="C1423" s="58"/>
      <c r="D1423" s="58"/>
      <c r="E1423" s="59"/>
      <c r="F1423" s="40" t="s">
        <v>1412</v>
      </c>
    </row>
    <row r="1424" spans="1:6" x14ac:dyDescent="0.2">
      <c r="A1424" s="42" t="s">
        <v>1381</v>
      </c>
      <c r="B1424" s="77">
        <v>205085</v>
      </c>
      <c r="C1424" s="77">
        <v>207400</v>
      </c>
      <c r="D1424" s="77">
        <v>205100</v>
      </c>
      <c r="E1424" s="78">
        <v>-2300</v>
      </c>
    </row>
    <row r="1425" spans="1:6" ht="13.5" thickBot="1" x14ac:dyDescent="0.25">
      <c r="A1425" s="34" t="s">
        <v>1376</v>
      </c>
      <c r="B1425" s="35">
        <f t="shared" ref="B1425:D1425" si="205">SUM(B1424)</f>
        <v>205085</v>
      </c>
      <c r="C1425" s="35">
        <f t="shared" si="205"/>
        <v>207400</v>
      </c>
      <c r="D1425" s="35">
        <f t="shared" si="205"/>
        <v>205100</v>
      </c>
      <c r="E1425" s="36">
        <f>SUM(E1424)</f>
        <v>-2300</v>
      </c>
    </row>
    <row r="1426" spans="1:6" ht="26.25" thickTop="1" x14ac:dyDescent="0.2">
      <c r="A1426" s="44" t="s">
        <v>1269</v>
      </c>
      <c r="B1426" s="58"/>
      <c r="C1426" s="58"/>
      <c r="D1426" s="58"/>
      <c r="E1426" s="59"/>
    </row>
    <row r="1427" spans="1:6" x14ac:dyDescent="0.2">
      <c r="A1427" s="42" t="s">
        <v>1381</v>
      </c>
      <c r="B1427" s="77">
        <v>84575</v>
      </c>
      <c r="C1427" s="77">
        <v>67400</v>
      </c>
      <c r="D1427" s="77">
        <v>84600</v>
      </c>
      <c r="E1427" s="78">
        <v>17200</v>
      </c>
    </row>
    <row r="1428" spans="1:6" ht="13.5" thickBot="1" x14ac:dyDescent="0.25">
      <c r="A1428" s="34" t="s">
        <v>1376</v>
      </c>
      <c r="B1428" s="35">
        <f t="shared" ref="B1428:D1428" si="206">SUM(B1427)</f>
        <v>84575</v>
      </c>
      <c r="C1428" s="35">
        <f t="shared" si="206"/>
        <v>67400</v>
      </c>
      <c r="D1428" s="35">
        <f t="shared" si="206"/>
        <v>84600</v>
      </c>
      <c r="E1428" s="36">
        <f>SUM(E1427)</f>
        <v>17200</v>
      </c>
    </row>
    <row r="1429" spans="1:6" s="41" customFormat="1" ht="26.25" thickTop="1" x14ac:dyDescent="0.2">
      <c r="A1429" s="44" t="s">
        <v>1271</v>
      </c>
      <c r="B1429" s="58"/>
      <c r="C1429" s="58"/>
      <c r="D1429" s="58"/>
      <c r="E1429" s="59"/>
      <c r="F1429" s="40" t="s">
        <v>1412</v>
      </c>
    </row>
    <row r="1430" spans="1:6" x14ac:dyDescent="0.2">
      <c r="A1430" s="42" t="s">
        <v>1381</v>
      </c>
      <c r="B1430" s="77">
        <v>578018</v>
      </c>
      <c r="C1430" s="77">
        <v>583135</v>
      </c>
      <c r="D1430" s="77">
        <v>1082500</v>
      </c>
      <c r="E1430" s="78">
        <v>499365</v>
      </c>
    </row>
    <row r="1431" spans="1:6" ht="13.5" thickBot="1" x14ac:dyDescent="0.25">
      <c r="A1431" s="34" t="s">
        <v>1376</v>
      </c>
      <c r="B1431" s="35">
        <f t="shared" ref="B1431:D1431" si="207">SUM(B1430)</f>
        <v>578018</v>
      </c>
      <c r="C1431" s="35">
        <f t="shared" si="207"/>
        <v>583135</v>
      </c>
      <c r="D1431" s="35">
        <f t="shared" si="207"/>
        <v>1082500</v>
      </c>
      <c r="E1431" s="36">
        <f>SUM(E1430)</f>
        <v>499365</v>
      </c>
    </row>
    <row r="1432" spans="1:6" ht="13.5" thickTop="1" x14ac:dyDescent="0.2">
      <c r="A1432" s="44" t="s">
        <v>1273</v>
      </c>
      <c r="B1432" s="58"/>
      <c r="C1432" s="58"/>
      <c r="D1432" s="58"/>
      <c r="E1432" s="59"/>
    </row>
    <row r="1433" spans="1:6" x14ac:dyDescent="0.2">
      <c r="A1433" s="42" t="s">
        <v>1381</v>
      </c>
      <c r="B1433" s="77">
        <v>226887</v>
      </c>
      <c r="C1433" s="77">
        <v>223800</v>
      </c>
      <c r="D1433" s="77">
        <v>226900</v>
      </c>
      <c r="E1433" s="78">
        <v>3100</v>
      </c>
    </row>
    <row r="1434" spans="1:6" ht="13.5" thickBot="1" x14ac:dyDescent="0.25">
      <c r="A1434" s="34" t="s">
        <v>1376</v>
      </c>
      <c r="B1434" s="35">
        <f t="shared" ref="B1434:D1434" si="208">SUM(B1433)</f>
        <v>226887</v>
      </c>
      <c r="C1434" s="35">
        <f t="shared" si="208"/>
        <v>223800</v>
      </c>
      <c r="D1434" s="35">
        <f t="shared" si="208"/>
        <v>226900</v>
      </c>
      <c r="E1434" s="36">
        <f>SUM(E1433)</f>
        <v>3100</v>
      </c>
    </row>
    <row r="1435" spans="1:6" ht="26.25" thickTop="1" x14ac:dyDescent="0.2">
      <c r="A1435" s="44" t="s">
        <v>1276</v>
      </c>
      <c r="B1435" s="58"/>
      <c r="C1435" s="58"/>
      <c r="D1435" s="58"/>
      <c r="E1435" s="59"/>
    </row>
    <row r="1436" spans="1:6" x14ac:dyDescent="0.2">
      <c r="A1436" s="42" t="s">
        <v>1381</v>
      </c>
      <c r="B1436" s="77">
        <v>25000</v>
      </c>
      <c r="C1436" s="77">
        <v>23333</v>
      </c>
      <c r="D1436" s="77">
        <v>25000</v>
      </c>
      <c r="E1436" s="78">
        <v>1667</v>
      </c>
    </row>
    <row r="1437" spans="1:6" ht="13.5" thickBot="1" x14ac:dyDescent="0.25">
      <c r="A1437" s="34" t="s">
        <v>1376</v>
      </c>
      <c r="B1437" s="35">
        <f t="shared" ref="B1437:D1437" si="209">SUM(B1436)</f>
        <v>25000</v>
      </c>
      <c r="C1437" s="35">
        <f t="shared" si="209"/>
        <v>23333</v>
      </c>
      <c r="D1437" s="35">
        <f t="shared" si="209"/>
        <v>25000</v>
      </c>
      <c r="E1437" s="36">
        <f>SUM(E1436)</f>
        <v>1667</v>
      </c>
    </row>
    <row r="1438" spans="1:6" s="41" customFormat="1" ht="26.25" thickTop="1" x14ac:dyDescent="0.2">
      <c r="A1438" s="44" t="s">
        <v>1278</v>
      </c>
      <c r="B1438" s="58"/>
      <c r="C1438" s="58"/>
      <c r="D1438" s="58"/>
      <c r="E1438" s="59"/>
      <c r="F1438" s="40" t="s">
        <v>1412</v>
      </c>
    </row>
    <row r="1439" spans="1:6" x14ac:dyDescent="0.2">
      <c r="A1439" s="42" t="s">
        <v>1381</v>
      </c>
      <c r="B1439" s="77">
        <v>45050</v>
      </c>
      <c r="C1439" s="77">
        <v>97700</v>
      </c>
      <c r="D1439" s="77">
        <v>45100</v>
      </c>
      <c r="E1439" s="78">
        <v>-52600</v>
      </c>
    </row>
    <row r="1440" spans="1:6" ht="13.5" thickBot="1" x14ac:dyDescent="0.25">
      <c r="A1440" s="34" t="s">
        <v>1376</v>
      </c>
      <c r="B1440" s="35">
        <f t="shared" ref="B1440:D1440" si="210">SUM(B1439)</f>
        <v>45050</v>
      </c>
      <c r="C1440" s="35">
        <f t="shared" si="210"/>
        <v>97700</v>
      </c>
      <c r="D1440" s="35">
        <f t="shared" si="210"/>
        <v>45100</v>
      </c>
      <c r="E1440" s="36">
        <f>SUM(E1439)</f>
        <v>-52600</v>
      </c>
    </row>
    <row r="1441" spans="1:6" ht="26.25" thickTop="1" x14ac:dyDescent="0.2">
      <c r="A1441" s="44" t="s">
        <v>1280</v>
      </c>
      <c r="B1441" s="58"/>
      <c r="C1441" s="58"/>
      <c r="D1441" s="58"/>
      <c r="E1441" s="59"/>
    </row>
    <row r="1442" spans="1:6" x14ac:dyDescent="0.2">
      <c r="A1442" s="42" t="s">
        <v>1381</v>
      </c>
      <c r="B1442" s="77">
        <v>7232</v>
      </c>
      <c r="C1442" s="77">
        <v>7900</v>
      </c>
      <c r="D1442" s="77">
        <v>7200</v>
      </c>
      <c r="E1442" s="78">
        <v>-700</v>
      </c>
    </row>
    <row r="1443" spans="1:6" ht="13.5" thickBot="1" x14ac:dyDescent="0.25">
      <c r="A1443" s="34" t="s">
        <v>1376</v>
      </c>
      <c r="B1443" s="35">
        <f t="shared" ref="B1443:D1443" si="211">SUM(B1442)</f>
        <v>7232</v>
      </c>
      <c r="C1443" s="35">
        <f t="shared" si="211"/>
        <v>7900</v>
      </c>
      <c r="D1443" s="35">
        <f t="shared" si="211"/>
        <v>7200</v>
      </c>
      <c r="E1443" s="36">
        <f>SUM(E1442)</f>
        <v>-700</v>
      </c>
    </row>
    <row r="1444" spans="1:6" ht="26.25" thickTop="1" x14ac:dyDescent="0.2">
      <c r="A1444" s="44" t="s">
        <v>1282</v>
      </c>
      <c r="B1444" s="58"/>
      <c r="C1444" s="58"/>
      <c r="D1444" s="58"/>
      <c r="E1444" s="59"/>
    </row>
    <row r="1445" spans="1:6" x14ac:dyDescent="0.2">
      <c r="A1445" s="42" t="s">
        <v>1381</v>
      </c>
      <c r="B1445" s="77">
        <v>17490.580000000002</v>
      </c>
      <c r="C1445" s="77">
        <v>107400</v>
      </c>
      <c r="D1445" s="77">
        <v>17500</v>
      </c>
      <c r="E1445" s="78">
        <v>-89900</v>
      </c>
    </row>
    <row r="1446" spans="1:6" ht="13.5" thickBot="1" x14ac:dyDescent="0.25">
      <c r="A1446" s="34" t="s">
        <v>1376</v>
      </c>
      <c r="B1446" s="35">
        <f t="shared" ref="B1446:D1446" si="212">SUM(B1445)</f>
        <v>17490.580000000002</v>
      </c>
      <c r="C1446" s="35">
        <f t="shared" si="212"/>
        <v>107400</v>
      </c>
      <c r="D1446" s="35">
        <f t="shared" si="212"/>
        <v>17500</v>
      </c>
      <c r="E1446" s="36">
        <f>SUM(E1445)</f>
        <v>-89900</v>
      </c>
    </row>
    <row r="1447" spans="1:6" ht="26.25" thickTop="1" x14ac:dyDescent="0.2">
      <c r="A1447" s="44" t="s">
        <v>1284</v>
      </c>
      <c r="B1447" s="58"/>
      <c r="C1447" s="58"/>
      <c r="D1447" s="58"/>
      <c r="E1447" s="59"/>
    </row>
    <row r="1448" spans="1:6" s="41" customFormat="1" x14ac:dyDescent="0.2">
      <c r="A1448" s="42" t="s">
        <v>1381</v>
      </c>
      <c r="B1448" s="77">
        <v>0</v>
      </c>
      <c r="C1448" s="77">
        <v>120000</v>
      </c>
      <c r="D1448" s="77">
        <v>120000</v>
      </c>
      <c r="E1448" s="78">
        <v>0</v>
      </c>
      <c r="F1448" s="40" t="s">
        <v>1412</v>
      </c>
    </row>
    <row r="1449" spans="1:6" ht="13.5" thickBot="1" x14ac:dyDescent="0.25">
      <c r="A1449" s="34" t="s">
        <v>1376</v>
      </c>
      <c r="B1449" s="35">
        <f t="shared" ref="B1449:D1449" si="213">SUM(B1448)</f>
        <v>0</v>
      </c>
      <c r="C1449" s="35">
        <f t="shared" si="213"/>
        <v>120000</v>
      </c>
      <c r="D1449" s="35">
        <f t="shared" si="213"/>
        <v>120000</v>
      </c>
      <c r="E1449" s="36">
        <f>SUM(E1448)</f>
        <v>0</v>
      </c>
    </row>
    <row r="1450" spans="1:6" ht="26.25" thickTop="1" x14ac:dyDescent="0.2">
      <c r="A1450" s="44" t="s">
        <v>1286</v>
      </c>
      <c r="B1450" s="58"/>
      <c r="C1450" s="58"/>
      <c r="D1450" s="58"/>
      <c r="E1450" s="59"/>
    </row>
    <row r="1451" spans="1:6" x14ac:dyDescent="0.2">
      <c r="A1451" s="42" t="s">
        <v>1381</v>
      </c>
      <c r="B1451" s="77">
        <v>0</v>
      </c>
      <c r="C1451" s="77">
        <v>25000</v>
      </c>
      <c r="D1451" s="77">
        <v>25000</v>
      </c>
      <c r="E1451" s="78">
        <v>0</v>
      </c>
    </row>
    <row r="1452" spans="1:6" ht="13.5" thickBot="1" x14ac:dyDescent="0.25">
      <c r="A1452" s="34" t="s">
        <v>1376</v>
      </c>
      <c r="B1452" s="35">
        <f t="shared" ref="B1452:D1452" si="214">SUM(B1451)</f>
        <v>0</v>
      </c>
      <c r="C1452" s="35">
        <f t="shared" si="214"/>
        <v>25000</v>
      </c>
      <c r="D1452" s="35">
        <f t="shared" si="214"/>
        <v>25000</v>
      </c>
      <c r="E1452" s="36">
        <f>SUM(E1451)</f>
        <v>0</v>
      </c>
    </row>
    <row r="1453" spans="1:6" ht="13.5" thickTop="1" x14ac:dyDescent="0.2">
      <c r="A1453" s="44" t="s">
        <v>1288</v>
      </c>
      <c r="B1453" s="58"/>
      <c r="C1453" s="58"/>
      <c r="D1453" s="58"/>
      <c r="E1453" s="59"/>
    </row>
    <row r="1454" spans="1:6" x14ac:dyDescent="0.2">
      <c r="A1454" s="42" t="s">
        <v>1381</v>
      </c>
      <c r="B1454" s="77">
        <v>12965</v>
      </c>
      <c r="C1454" s="77">
        <v>20000</v>
      </c>
      <c r="D1454" s="77">
        <v>13000</v>
      </c>
      <c r="E1454" s="78">
        <v>-7000</v>
      </c>
    </row>
    <row r="1455" spans="1:6" ht="13.5" thickBot="1" x14ac:dyDescent="0.25">
      <c r="A1455" s="34" t="s">
        <v>1376</v>
      </c>
      <c r="B1455" s="35">
        <f t="shared" ref="B1455:D1455" si="215">SUM(B1454)</f>
        <v>12965</v>
      </c>
      <c r="C1455" s="35">
        <f t="shared" si="215"/>
        <v>20000</v>
      </c>
      <c r="D1455" s="35">
        <f t="shared" si="215"/>
        <v>13000</v>
      </c>
      <c r="E1455" s="36">
        <f>SUM(E1454)</f>
        <v>-7000</v>
      </c>
    </row>
    <row r="1456" spans="1:6" s="41" customFormat="1" ht="13.5" thickTop="1" x14ac:dyDescent="0.2">
      <c r="A1456" s="44" t="s">
        <v>1290</v>
      </c>
      <c r="B1456" s="58"/>
      <c r="C1456" s="58"/>
      <c r="D1456" s="58"/>
      <c r="E1456" s="59"/>
      <c r="F1456" s="40" t="s">
        <v>1412</v>
      </c>
    </row>
    <row r="1457" spans="1:6" x14ac:dyDescent="0.2">
      <c r="A1457" s="42" t="s">
        <v>1381</v>
      </c>
      <c r="B1457" s="77">
        <v>18880</v>
      </c>
      <c r="C1457" s="77">
        <v>37600</v>
      </c>
      <c r="D1457" s="77">
        <v>20500</v>
      </c>
      <c r="E1457" s="78">
        <v>-17100</v>
      </c>
    </row>
    <row r="1458" spans="1:6" ht="13.5" thickBot="1" x14ac:dyDescent="0.25">
      <c r="A1458" s="34" t="s">
        <v>1376</v>
      </c>
      <c r="B1458" s="35">
        <f t="shared" ref="B1458:D1458" si="216">SUM(B1457)</f>
        <v>18880</v>
      </c>
      <c r="C1458" s="35">
        <f t="shared" si="216"/>
        <v>37600</v>
      </c>
      <c r="D1458" s="35">
        <f t="shared" si="216"/>
        <v>20500</v>
      </c>
      <c r="E1458" s="36">
        <f>SUM(E1457)</f>
        <v>-17100</v>
      </c>
    </row>
    <row r="1459" spans="1:6" s="41" customFormat="1" ht="26.25" thickTop="1" x14ac:dyDescent="0.2">
      <c r="A1459" s="44" t="s">
        <v>1292</v>
      </c>
      <c r="B1459" s="58"/>
      <c r="C1459" s="58"/>
      <c r="D1459" s="58"/>
      <c r="E1459" s="59"/>
      <c r="F1459" s="40" t="s">
        <v>1412</v>
      </c>
    </row>
    <row r="1460" spans="1:6" x14ac:dyDescent="0.2">
      <c r="A1460" s="42" t="s">
        <v>1381</v>
      </c>
      <c r="B1460" s="77">
        <v>1000</v>
      </c>
      <c r="C1460" s="77">
        <v>50000</v>
      </c>
      <c r="D1460" s="77">
        <v>50000</v>
      </c>
      <c r="E1460" s="78">
        <v>0</v>
      </c>
    </row>
    <row r="1461" spans="1:6" ht="13.5" thickBot="1" x14ac:dyDescent="0.25">
      <c r="A1461" s="34" t="s">
        <v>1376</v>
      </c>
      <c r="B1461" s="35">
        <f t="shared" ref="B1461:D1461" si="217">SUM(B1460)</f>
        <v>1000</v>
      </c>
      <c r="C1461" s="35">
        <f t="shared" si="217"/>
        <v>50000</v>
      </c>
      <c r="D1461" s="35">
        <f t="shared" si="217"/>
        <v>50000</v>
      </c>
      <c r="E1461" s="36">
        <f>SUM(E1460)</f>
        <v>0</v>
      </c>
    </row>
    <row r="1462" spans="1:6" s="41" customFormat="1" ht="14.25" thickTop="1" thickBot="1" x14ac:dyDescent="0.25">
      <c r="A1462" s="50" t="s">
        <v>1409</v>
      </c>
      <c r="B1462" s="105">
        <f t="shared" ref="B1462:D1462" si="218">B1378+B1382+B1385+B1392+B1395+B1398+B1401+B1404+B1407+B1410+B1413+B1416+B1419+B1422+B1425+B1428+B1431+B1434+B1437+B1440+B1443+B1446+B1449+B1452+B1455+B1458+B1461+B1388</f>
        <v>26801943.139999997</v>
      </c>
      <c r="C1462" s="105">
        <f t="shared" si="218"/>
        <v>27336380</v>
      </c>
      <c r="D1462" s="105">
        <f t="shared" si="218"/>
        <v>28263136</v>
      </c>
      <c r="E1462" s="106">
        <f>E1378+E1382+E1385+E1392+E1395+E1398+E1401+E1404+E1407+E1410+E1413+E1416+E1419+E1422+E1425+E1428+E1431+E1434+E1437+E1440+E1443+E1446+E1449+E1452+E1455+E1458+E1461+E1388</f>
        <v>926756</v>
      </c>
      <c r="F1462" s="40" t="s">
        <v>1412</v>
      </c>
    </row>
    <row r="1463" spans="1:6" ht="13.5" thickBot="1" x14ac:dyDescent="0.25">
      <c r="A1463" s="120"/>
      <c r="B1463" s="67"/>
      <c r="C1463" s="67"/>
      <c r="D1463" s="67"/>
      <c r="E1463" s="122"/>
    </row>
    <row r="1464" spans="1:6" ht="25.5" x14ac:dyDescent="0.2">
      <c r="A1464" s="26" t="s">
        <v>1411</v>
      </c>
      <c r="B1464" s="63"/>
      <c r="C1464" s="63"/>
      <c r="D1464" s="63"/>
      <c r="E1464" s="64"/>
    </row>
    <row r="1465" spans="1:6" x14ac:dyDescent="0.2">
      <c r="A1465" s="29" t="s">
        <v>1295</v>
      </c>
      <c r="B1465" s="65"/>
      <c r="C1465" s="65"/>
      <c r="D1465" s="65"/>
      <c r="E1465" s="66"/>
    </row>
    <row r="1466" spans="1:6" x14ac:dyDescent="0.2">
      <c r="A1466" s="42" t="s">
        <v>1370</v>
      </c>
      <c r="B1466" s="77">
        <v>47480.21</v>
      </c>
      <c r="C1466" s="77">
        <v>47298</v>
      </c>
      <c r="D1466" s="77">
        <v>47298</v>
      </c>
      <c r="E1466" s="78">
        <v>0</v>
      </c>
    </row>
    <row r="1467" spans="1:6" x14ac:dyDescent="0.2">
      <c r="A1467" s="43" t="s">
        <v>1372</v>
      </c>
      <c r="B1467" s="79">
        <v>18748.13</v>
      </c>
      <c r="C1467" s="79">
        <v>18905</v>
      </c>
      <c r="D1467" s="79">
        <v>18555</v>
      </c>
      <c r="E1467" s="80">
        <v>-350</v>
      </c>
    </row>
    <row r="1468" spans="1:6" x14ac:dyDescent="0.2">
      <c r="A1468" s="43" t="s">
        <v>1374</v>
      </c>
      <c r="B1468" s="79">
        <v>0</v>
      </c>
      <c r="C1468" s="79">
        <v>800</v>
      </c>
      <c r="D1468" s="79">
        <v>800</v>
      </c>
      <c r="E1468" s="80">
        <v>0</v>
      </c>
    </row>
    <row r="1469" spans="1:6" x14ac:dyDescent="0.2">
      <c r="A1469" s="43" t="s">
        <v>1375</v>
      </c>
      <c r="B1469" s="79">
        <v>0</v>
      </c>
      <c r="C1469" s="79">
        <v>1500</v>
      </c>
      <c r="D1469" s="79">
        <v>1500</v>
      </c>
      <c r="E1469" s="80">
        <v>0</v>
      </c>
    </row>
    <row r="1470" spans="1:6" s="41" customFormat="1" ht="13.5" thickBot="1" x14ac:dyDescent="0.25">
      <c r="A1470" s="34" t="s">
        <v>1376</v>
      </c>
      <c r="B1470" s="35">
        <f>SUM(B1466:B1469)</f>
        <v>66228.34</v>
      </c>
      <c r="C1470" s="35">
        <f>SUM(C1466:C1469)</f>
        <v>68503</v>
      </c>
      <c r="D1470" s="35">
        <f>SUM(D1466:D1469)</f>
        <v>68153</v>
      </c>
      <c r="E1470" s="36">
        <f>SUM(E1466:E1469)</f>
        <v>-350</v>
      </c>
      <c r="F1470" s="40" t="s">
        <v>1412</v>
      </c>
    </row>
    <row r="1471" spans="1:6" ht="26.25" thickTop="1" x14ac:dyDescent="0.2">
      <c r="A1471" s="44" t="s">
        <v>1300</v>
      </c>
      <c r="B1471" s="58"/>
      <c r="C1471" s="58"/>
      <c r="D1471" s="58"/>
      <c r="E1471" s="59"/>
    </row>
    <row r="1472" spans="1:6" x14ac:dyDescent="0.2">
      <c r="A1472" s="42" t="s">
        <v>1370</v>
      </c>
      <c r="B1472" s="77">
        <v>330863.32</v>
      </c>
      <c r="C1472" s="77">
        <v>351530</v>
      </c>
      <c r="D1472" s="77">
        <v>332194</v>
      </c>
      <c r="E1472" s="78">
        <v>-19336</v>
      </c>
    </row>
    <row r="1473" spans="1:6" x14ac:dyDescent="0.2">
      <c r="A1473" s="43" t="s">
        <v>1371</v>
      </c>
      <c r="B1473" s="79">
        <v>11877.7</v>
      </c>
      <c r="C1473" s="79">
        <v>10700</v>
      </c>
      <c r="D1473" s="79">
        <v>11900</v>
      </c>
      <c r="E1473" s="80">
        <v>1200</v>
      </c>
    </row>
    <row r="1474" spans="1:6" s="41" customFormat="1" x14ac:dyDescent="0.2">
      <c r="A1474" s="43" t="s">
        <v>1372</v>
      </c>
      <c r="B1474" s="79">
        <v>146301.43</v>
      </c>
      <c r="C1474" s="79">
        <v>165232</v>
      </c>
      <c r="D1474" s="79">
        <v>147203</v>
      </c>
      <c r="E1474" s="80">
        <v>-18029</v>
      </c>
      <c r="F1474" s="40" t="s">
        <v>1412</v>
      </c>
    </row>
    <row r="1475" spans="1:6" x14ac:dyDescent="0.2">
      <c r="A1475" s="43" t="s">
        <v>1373</v>
      </c>
      <c r="B1475" s="79">
        <v>0</v>
      </c>
      <c r="C1475" s="79">
        <v>1000</v>
      </c>
      <c r="D1475" s="79">
        <v>1000</v>
      </c>
      <c r="E1475" s="80">
        <v>0</v>
      </c>
    </row>
    <row r="1476" spans="1:6" x14ac:dyDescent="0.2">
      <c r="A1476" s="43" t="s">
        <v>1374</v>
      </c>
      <c r="B1476" s="79">
        <v>16390.77</v>
      </c>
      <c r="C1476" s="79">
        <v>12232</v>
      </c>
      <c r="D1476" s="79">
        <v>16232</v>
      </c>
      <c r="E1476" s="80">
        <v>4000</v>
      </c>
    </row>
    <row r="1477" spans="1:6" x14ac:dyDescent="0.2">
      <c r="A1477" s="43" t="s">
        <v>1375</v>
      </c>
      <c r="B1477" s="79">
        <v>5372.39</v>
      </c>
      <c r="C1477" s="79">
        <v>5000</v>
      </c>
      <c r="D1477" s="79">
        <v>5000</v>
      </c>
      <c r="E1477" s="80">
        <v>0</v>
      </c>
    </row>
    <row r="1478" spans="1:6" s="41" customFormat="1" ht="13.5" thickBot="1" x14ac:dyDescent="0.25">
      <c r="A1478" s="34" t="s">
        <v>1376</v>
      </c>
      <c r="B1478" s="35">
        <f t="shared" ref="B1478:D1478" si="219">SUM(B1472:B1477)</f>
        <v>510805.61000000004</v>
      </c>
      <c r="C1478" s="35">
        <f t="shared" si="219"/>
        <v>545694</v>
      </c>
      <c r="D1478" s="35">
        <f t="shared" si="219"/>
        <v>513529</v>
      </c>
      <c r="E1478" s="36">
        <f>SUM(E1472:E1477)</f>
        <v>-32165</v>
      </c>
      <c r="F1478" s="40" t="s">
        <v>1412</v>
      </c>
    </row>
    <row r="1479" spans="1:6" ht="13.5" thickTop="1" x14ac:dyDescent="0.2">
      <c r="A1479" s="44" t="s">
        <v>1307</v>
      </c>
      <c r="B1479" s="58"/>
      <c r="C1479" s="58"/>
      <c r="D1479" s="58"/>
      <c r="E1479" s="59"/>
      <c r="F1479" s="38" t="s">
        <v>1415</v>
      </c>
    </row>
    <row r="1480" spans="1:6" x14ac:dyDescent="0.2">
      <c r="A1480" s="42" t="s">
        <v>1370</v>
      </c>
      <c r="B1480" s="77">
        <v>1713881.29</v>
      </c>
      <c r="C1480" s="77">
        <v>1833527</v>
      </c>
      <c r="D1480" s="77">
        <v>1810077</v>
      </c>
      <c r="E1480" s="78">
        <v>-23450</v>
      </c>
    </row>
    <row r="1481" spans="1:6" x14ac:dyDescent="0.2">
      <c r="A1481" s="43" t="s">
        <v>1372</v>
      </c>
      <c r="B1481" s="79">
        <v>651955.32999999996</v>
      </c>
      <c r="C1481" s="79">
        <v>715336</v>
      </c>
      <c r="D1481" s="79">
        <v>688293</v>
      </c>
      <c r="E1481" s="80">
        <v>-27043</v>
      </c>
    </row>
    <row r="1482" spans="1:6" x14ac:dyDescent="0.2">
      <c r="A1482" s="43" t="s">
        <v>1373</v>
      </c>
      <c r="B1482" s="79">
        <v>68.959999999999994</v>
      </c>
      <c r="C1482" s="79">
        <v>0</v>
      </c>
      <c r="D1482" s="79">
        <v>0</v>
      </c>
      <c r="E1482" s="80">
        <v>0</v>
      </c>
    </row>
    <row r="1483" spans="1:6" x14ac:dyDescent="0.2">
      <c r="A1483" s="43" t="s">
        <v>1374</v>
      </c>
      <c r="B1483" s="79">
        <v>27140.959999999999</v>
      </c>
      <c r="C1483" s="79">
        <v>22152</v>
      </c>
      <c r="D1483" s="79">
        <v>27152</v>
      </c>
      <c r="E1483" s="80">
        <v>5000</v>
      </c>
      <c r="F1483" s="38" t="s">
        <v>1417</v>
      </c>
    </row>
    <row r="1484" spans="1:6" x14ac:dyDescent="0.2">
      <c r="A1484" s="43" t="s">
        <v>1375</v>
      </c>
      <c r="B1484" s="79">
        <v>283636.23</v>
      </c>
      <c r="C1484" s="79">
        <v>285000</v>
      </c>
      <c r="D1484" s="79">
        <v>210000</v>
      </c>
      <c r="E1484" s="80">
        <v>-75000</v>
      </c>
    </row>
    <row r="1485" spans="1:6" s="41" customFormat="1" ht="13.5" thickBot="1" x14ac:dyDescent="0.25">
      <c r="A1485" s="34" t="s">
        <v>1376</v>
      </c>
      <c r="B1485" s="35">
        <f t="shared" ref="B1485:D1485" si="220">SUM(B1480:B1484)</f>
        <v>2676682.77</v>
      </c>
      <c r="C1485" s="35">
        <f t="shared" si="220"/>
        <v>2856015</v>
      </c>
      <c r="D1485" s="35">
        <f t="shared" si="220"/>
        <v>2735522</v>
      </c>
      <c r="E1485" s="36">
        <f>SUM(E1480:E1484)</f>
        <v>-120493</v>
      </c>
      <c r="F1485" s="40" t="s">
        <v>1417</v>
      </c>
    </row>
    <row r="1486" spans="1:6" ht="13.5" thickTop="1" x14ac:dyDescent="0.2">
      <c r="A1486" s="44" t="s">
        <v>1313</v>
      </c>
      <c r="B1486" s="58"/>
      <c r="C1486" s="58"/>
      <c r="D1486" s="58"/>
      <c r="E1486" s="59"/>
      <c r="F1486" s="38" t="s">
        <v>1419</v>
      </c>
    </row>
    <row r="1487" spans="1:6" x14ac:dyDescent="0.2">
      <c r="A1487" s="42" t="s">
        <v>1370</v>
      </c>
      <c r="B1487" s="77">
        <v>842134.48</v>
      </c>
      <c r="C1487" s="77">
        <v>1012648</v>
      </c>
      <c r="D1487" s="77">
        <v>1006753</v>
      </c>
      <c r="E1487" s="78">
        <v>-5895</v>
      </c>
    </row>
    <row r="1488" spans="1:6" x14ac:dyDescent="0.2">
      <c r="A1488" s="43" t="s">
        <v>1371</v>
      </c>
      <c r="B1488" s="79">
        <v>0</v>
      </c>
      <c r="C1488" s="79">
        <v>4800</v>
      </c>
      <c r="D1488" s="79">
        <v>0</v>
      </c>
      <c r="E1488" s="80">
        <v>-4800</v>
      </c>
      <c r="F1488" s="54" t="s">
        <v>1420</v>
      </c>
    </row>
    <row r="1489" spans="1:5" x14ac:dyDescent="0.2">
      <c r="A1489" s="43" t="s">
        <v>1372</v>
      </c>
      <c r="B1489" s="79">
        <v>398943.39</v>
      </c>
      <c r="C1489" s="79">
        <v>492947</v>
      </c>
      <c r="D1489" s="79">
        <v>473310</v>
      </c>
      <c r="E1489" s="80">
        <v>-19637</v>
      </c>
    </row>
    <row r="1490" spans="1:5" x14ac:dyDescent="0.2">
      <c r="A1490" s="43" t="s">
        <v>1374</v>
      </c>
      <c r="B1490" s="79">
        <v>851588.56</v>
      </c>
      <c r="C1490" s="79">
        <v>851916</v>
      </c>
      <c r="D1490" s="79">
        <v>407471</v>
      </c>
      <c r="E1490" s="80">
        <v>-444445</v>
      </c>
    </row>
    <row r="1491" spans="1:5" x14ac:dyDescent="0.2">
      <c r="A1491" s="43" t="s">
        <v>1375</v>
      </c>
      <c r="B1491" s="79">
        <v>397911.06</v>
      </c>
      <c r="C1491" s="79">
        <v>403000</v>
      </c>
      <c r="D1491" s="79">
        <v>437000</v>
      </c>
      <c r="E1491" s="80">
        <v>34000</v>
      </c>
    </row>
    <row r="1492" spans="1:5" x14ac:dyDescent="0.2">
      <c r="A1492" s="43" t="s">
        <v>1378</v>
      </c>
      <c r="B1492" s="79">
        <v>1000</v>
      </c>
      <c r="C1492" s="79">
        <v>4000</v>
      </c>
      <c r="D1492" s="79">
        <v>4000</v>
      </c>
      <c r="E1492" s="80">
        <v>0</v>
      </c>
    </row>
    <row r="1493" spans="1:5" x14ac:dyDescent="0.2">
      <c r="A1493" s="43" t="s">
        <v>1379</v>
      </c>
      <c r="B1493" s="79">
        <v>23095</v>
      </c>
      <c r="C1493" s="79">
        <v>25000</v>
      </c>
      <c r="D1493" s="79">
        <v>0</v>
      </c>
      <c r="E1493" s="80">
        <v>-25000</v>
      </c>
    </row>
    <row r="1494" spans="1:5" x14ac:dyDescent="0.2">
      <c r="A1494" s="33" t="s">
        <v>1413</v>
      </c>
      <c r="B1494" s="79">
        <v>69750</v>
      </c>
      <c r="C1494" s="79">
        <v>70000</v>
      </c>
      <c r="D1494" s="79">
        <v>0</v>
      </c>
      <c r="E1494" s="80">
        <v>-70000</v>
      </c>
    </row>
    <row r="1495" spans="1:5" ht="13.5" thickBot="1" x14ac:dyDescent="0.25">
      <c r="A1495" s="34" t="s">
        <v>1376</v>
      </c>
      <c r="B1495" s="35">
        <f t="shared" ref="B1495:D1495" si="221">SUM(B1487:B1494)</f>
        <v>2584422.4900000002</v>
      </c>
      <c r="C1495" s="35">
        <f t="shared" si="221"/>
        <v>2864311</v>
      </c>
      <c r="D1495" s="35">
        <f t="shared" si="221"/>
        <v>2328534</v>
      </c>
      <c r="E1495" s="36">
        <f>SUM(E1487:E1494)</f>
        <v>-535777</v>
      </c>
    </row>
    <row r="1496" spans="1:5" ht="13.5" thickTop="1" x14ac:dyDescent="0.2">
      <c r="A1496" s="44" t="s">
        <v>1322</v>
      </c>
      <c r="B1496" s="58"/>
      <c r="C1496" s="58"/>
      <c r="D1496" s="58"/>
      <c r="E1496" s="59"/>
    </row>
    <row r="1497" spans="1:5" x14ac:dyDescent="0.2">
      <c r="A1497" s="43" t="s">
        <v>1371</v>
      </c>
      <c r="B1497" s="79">
        <v>0</v>
      </c>
      <c r="C1497" s="79">
        <v>42000</v>
      </c>
      <c r="D1497" s="79">
        <v>0</v>
      </c>
      <c r="E1497" s="80">
        <v>-42000</v>
      </c>
    </row>
    <row r="1498" spans="1:5" x14ac:dyDescent="0.2">
      <c r="A1498" s="43" t="s">
        <v>1373</v>
      </c>
      <c r="B1498" s="79">
        <v>0</v>
      </c>
      <c r="C1498" s="79">
        <v>700</v>
      </c>
      <c r="D1498" s="79">
        <v>700</v>
      </c>
      <c r="E1498" s="80">
        <v>0</v>
      </c>
    </row>
    <row r="1499" spans="1:5" x14ac:dyDescent="0.2">
      <c r="A1499" s="43" t="s">
        <v>1374</v>
      </c>
      <c r="B1499" s="79">
        <v>94057.87</v>
      </c>
      <c r="C1499" s="79">
        <v>95262</v>
      </c>
      <c r="D1499" s="79">
        <v>96162</v>
      </c>
      <c r="E1499" s="80">
        <v>900</v>
      </c>
    </row>
    <row r="1500" spans="1:5" x14ac:dyDescent="0.2">
      <c r="A1500" s="43" t="s">
        <v>1375</v>
      </c>
      <c r="B1500" s="79">
        <v>32258.1</v>
      </c>
      <c r="C1500" s="79">
        <v>25600</v>
      </c>
      <c r="D1500" s="79">
        <v>32600</v>
      </c>
      <c r="E1500" s="80">
        <v>7000</v>
      </c>
    </row>
    <row r="1501" spans="1:5" x14ac:dyDescent="0.2">
      <c r="A1501" s="43" t="s">
        <v>1381</v>
      </c>
      <c r="B1501" s="79">
        <v>1495</v>
      </c>
      <c r="C1501" s="79">
        <v>0</v>
      </c>
      <c r="D1501" s="79">
        <v>0</v>
      </c>
      <c r="E1501" s="80">
        <v>0</v>
      </c>
    </row>
    <row r="1502" spans="1:5" x14ac:dyDescent="0.2">
      <c r="A1502" s="43" t="s">
        <v>1379</v>
      </c>
      <c r="B1502" s="79">
        <v>1456.62</v>
      </c>
      <c r="C1502" s="79">
        <v>0</v>
      </c>
      <c r="D1502" s="79">
        <v>0</v>
      </c>
      <c r="E1502" s="80">
        <v>0</v>
      </c>
    </row>
    <row r="1503" spans="1:5" ht="13.5" thickBot="1" x14ac:dyDescent="0.25">
      <c r="A1503" s="34" t="s">
        <v>1376</v>
      </c>
      <c r="B1503" s="35">
        <f>SUM(B1497:B1502)</f>
        <v>129267.59</v>
      </c>
      <c r="C1503" s="35">
        <f>SUM(C1497:C1502)</f>
        <v>163562</v>
      </c>
      <c r="D1503" s="35">
        <f>SUM(D1497:D1502)</f>
        <v>129462</v>
      </c>
      <c r="E1503" s="36">
        <f>SUM(E1497:E1502)</f>
        <v>-34100</v>
      </c>
    </row>
    <row r="1504" spans="1:5" ht="13.5" thickTop="1" x14ac:dyDescent="0.2">
      <c r="A1504" s="44" t="s">
        <v>1329</v>
      </c>
      <c r="B1504" s="58"/>
      <c r="C1504" s="58"/>
      <c r="D1504" s="58"/>
      <c r="E1504" s="59"/>
    </row>
    <row r="1505" spans="1:5" x14ac:dyDescent="0.2">
      <c r="A1505" s="42" t="s">
        <v>1370</v>
      </c>
      <c r="B1505" s="77">
        <v>1374705.14</v>
      </c>
      <c r="C1505" s="77">
        <v>1568051</v>
      </c>
      <c r="D1505" s="77">
        <v>1544248</v>
      </c>
      <c r="E1505" s="78">
        <v>-23803</v>
      </c>
    </row>
    <row r="1506" spans="1:5" x14ac:dyDescent="0.2">
      <c r="A1506" s="43" t="s">
        <v>1371</v>
      </c>
      <c r="B1506" s="79">
        <v>3226.25</v>
      </c>
      <c r="C1506" s="79">
        <v>5000</v>
      </c>
      <c r="D1506" s="79">
        <v>5000</v>
      </c>
      <c r="E1506" s="80">
        <v>0</v>
      </c>
    </row>
    <row r="1507" spans="1:5" x14ac:dyDescent="0.2">
      <c r="A1507" s="43" t="s">
        <v>1372</v>
      </c>
      <c r="B1507" s="79">
        <v>514410.73</v>
      </c>
      <c r="C1507" s="79">
        <v>545141</v>
      </c>
      <c r="D1507" s="79">
        <v>576159</v>
      </c>
      <c r="E1507" s="80">
        <v>31018</v>
      </c>
    </row>
    <row r="1508" spans="1:5" x14ac:dyDescent="0.2">
      <c r="A1508" s="43" t="s">
        <v>1373</v>
      </c>
      <c r="B1508" s="79">
        <v>66.33</v>
      </c>
      <c r="C1508" s="79">
        <v>0</v>
      </c>
      <c r="D1508" s="79">
        <v>0</v>
      </c>
      <c r="E1508" s="80">
        <v>0</v>
      </c>
    </row>
    <row r="1509" spans="1:5" x14ac:dyDescent="0.2">
      <c r="A1509" s="43" t="s">
        <v>1374</v>
      </c>
      <c r="B1509" s="79">
        <v>51904.61</v>
      </c>
      <c r="C1509" s="79">
        <v>52144</v>
      </c>
      <c r="D1509" s="79">
        <v>52144</v>
      </c>
      <c r="E1509" s="80">
        <v>0</v>
      </c>
    </row>
    <row r="1510" spans="1:5" x14ac:dyDescent="0.2">
      <c r="A1510" s="43" t="s">
        <v>1375</v>
      </c>
      <c r="B1510" s="79">
        <v>198631.02</v>
      </c>
      <c r="C1510" s="79">
        <v>198000</v>
      </c>
      <c r="D1510" s="79">
        <v>175000</v>
      </c>
      <c r="E1510" s="80">
        <v>-23000</v>
      </c>
    </row>
    <row r="1511" spans="1:5" x14ac:dyDescent="0.2">
      <c r="A1511" s="43" t="s">
        <v>1378</v>
      </c>
      <c r="B1511" s="79">
        <v>14200</v>
      </c>
      <c r="C1511" s="79">
        <v>14000</v>
      </c>
      <c r="D1511" s="79">
        <v>0</v>
      </c>
      <c r="E1511" s="80">
        <v>-14000</v>
      </c>
    </row>
    <row r="1512" spans="1:5" x14ac:dyDescent="0.2">
      <c r="A1512" s="43" t="s">
        <v>1379</v>
      </c>
      <c r="B1512" s="79">
        <v>74475.62</v>
      </c>
      <c r="C1512" s="79">
        <v>75000</v>
      </c>
      <c r="D1512" s="79">
        <v>0</v>
      </c>
      <c r="E1512" s="80">
        <v>-75000</v>
      </c>
    </row>
    <row r="1513" spans="1:5" ht="13.5" thickBot="1" x14ac:dyDescent="0.25">
      <c r="A1513" s="34" t="s">
        <v>1376</v>
      </c>
      <c r="B1513" s="35">
        <f>SUM(B1505:B1512)</f>
        <v>2231619.7000000002</v>
      </c>
      <c r="C1513" s="35">
        <f t="shared" ref="C1513:E1513" si="222">SUM(C1505:C1512)</f>
        <v>2457336</v>
      </c>
      <c r="D1513" s="35">
        <f t="shared" si="222"/>
        <v>2352551</v>
      </c>
      <c r="E1513" s="36">
        <f t="shared" si="222"/>
        <v>-104785</v>
      </c>
    </row>
    <row r="1514" spans="1:5" ht="13.5" thickTop="1" x14ac:dyDescent="0.2">
      <c r="A1514" s="44" t="s">
        <v>1338</v>
      </c>
      <c r="B1514" s="58"/>
      <c r="C1514" s="58"/>
      <c r="D1514" s="58"/>
      <c r="E1514" s="59"/>
    </row>
    <row r="1515" spans="1:5" x14ac:dyDescent="0.2">
      <c r="A1515" s="42" t="s">
        <v>1374</v>
      </c>
      <c r="B1515" s="77">
        <v>3308784.41</v>
      </c>
      <c r="C1515" s="77">
        <v>3403464</v>
      </c>
      <c r="D1515" s="77">
        <v>2703464</v>
      </c>
      <c r="E1515" s="78">
        <v>-700000</v>
      </c>
    </row>
    <row r="1516" spans="1:5" ht="13.5" thickBot="1" x14ac:dyDescent="0.25">
      <c r="A1516" s="34" t="s">
        <v>1376</v>
      </c>
      <c r="B1516" s="35">
        <f t="shared" ref="B1516:D1516" si="223">SUM(B1515)</f>
        <v>3308784.41</v>
      </c>
      <c r="C1516" s="35">
        <f t="shared" si="223"/>
        <v>3403464</v>
      </c>
      <c r="D1516" s="35">
        <f t="shared" si="223"/>
        <v>2703464</v>
      </c>
      <c r="E1516" s="36">
        <f>SUM(E1515)</f>
        <v>-700000</v>
      </c>
    </row>
    <row r="1517" spans="1:5" ht="13.5" thickTop="1" x14ac:dyDescent="0.2">
      <c r="A1517" s="44" t="s">
        <v>1340</v>
      </c>
      <c r="B1517" s="58"/>
      <c r="C1517" s="58"/>
      <c r="D1517" s="58"/>
      <c r="E1517" s="59"/>
    </row>
    <row r="1518" spans="1:5" x14ac:dyDescent="0.2">
      <c r="A1518" s="42" t="s">
        <v>1381</v>
      </c>
      <c r="B1518" s="77">
        <v>3479740.99</v>
      </c>
      <c r="C1518" s="77">
        <v>3403246</v>
      </c>
      <c r="D1518" s="77">
        <v>2907566</v>
      </c>
      <c r="E1518" s="78">
        <v>-495680</v>
      </c>
    </row>
    <row r="1519" spans="1:5" ht="13.5" thickBot="1" x14ac:dyDescent="0.25">
      <c r="A1519" s="34" t="s">
        <v>1376</v>
      </c>
      <c r="B1519" s="35">
        <f>SUM(B1518:B1518)</f>
        <v>3479740.99</v>
      </c>
      <c r="C1519" s="35">
        <f>SUM(C1518:C1518)</f>
        <v>3403246</v>
      </c>
      <c r="D1519" s="35">
        <f>SUM(D1518:D1518)</f>
        <v>2907566</v>
      </c>
      <c r="E1519" s="36">
        <f>SUM(E1518:E1518)</f>
        <v>-495680</v>
      </c>
    </row>
    <row r="1520" spans="1:5" ht="26.25" thickTop="1" x14ac:dyDescent="0.2">
      <c r="A1520" s="44" t="s">
        <v>1343</v>
      </c>
      <c r="B1520" s="58"/>
      <c r="C1520" s="58"/>
      <c r="D1520" s="58"/>
      <c r="E1520" s="59"/>
    </row>
    <row r="1521" spans="1:5" x14ac:dyDescent="0.2">
      <c r="A1521" s="42" t="s">
        <v>1371</v>
      </c>
      <c r="B1521" s="77">
        <v>0</v>
      </c>
      <c r="C1521" s="77">
        <v>14000</v>
      </c>
      <c r="D1521" s="77">
        <v>0</v>
      </c>
      <c r="E1521" s="78">
        <v>-14000</v>
      </c>
    </row>
    <row r="1522" spans="1:5" x14ac:dyDescent="0.2">
      <c r="A1522" s="43" t="s">
        <v>1373</v>
      </c>
      <c r="B1522" s="79">
        <v>0</v>
      </c>
      <c r="C1522" s="79">
        <v>5000</v>
      </c>
      <c r="D1522" s="79">
        <v>0</v>
      </c>
      <c r="E1522" s="80">
        <v>-5000</v>
      </c>
    </row>
    <row r="1523" spans="1:5" x14ac:dyDescent="0.2">
      <c r="A1523" s="43" t="s">
        <v>1374</v>
      </c>
      <c r="B1523" s="79">
        <v>0</v>
      </c>
      <c r="C1523" s="79">
        <v>312072</v>
      </c>
      <c r="D1523" s="79">
        <v>50000</v>
      </c>
      <c r="E1523" s="80">
        <v>-262072</v>
      </c>
    </row>
    <row r="1524" spans="1:5" x14ac:dyDescent="0.2">
      <c r="A1524" s="43" t="s">
        <v>1375</v>
      </c>
      <c r="B1524" s="79">
        <v>0</v>
      </c>
      <c r="C1524" s="79">
        <v>0</v>
      </c>
      <c r="D1524" s="79">
        <v>50000</v>
      </c>
      <c r="E1524" s="80">
        <v>50000</v>
      </c>
    </row>
    <row r="1525" spans="1:5" x14ac:dyDescent="0.2">
      <c r="A1525" s="43" t="s">
        <v>1378</v>
      </c>
      <c r="B1525" s="79">
        <v>0</v>
      </c>
      <c r="C1525" s="79">
        <v>10000</v>
      </c>
      <c r="D1525" s="79">
        <v>10000</v>
      </c>
      <c r="E1525" s="80">
        <v>0</v>
      </c>
    </row>
    <row r="1526" spans="1:5" x14ac:dyDescent="0.2">
      <c r="A1526" s="43" t="s">
        <v>1381</v>
      </c>
      <c r="B1526" s="79">
        <v>0</v>
      </c>
      <c r="C1526" s="79">
        <v>2000</v>
      </c>
      <c r="D1526" s="79">
        <v>2000</v>
      </c>
      <c r="E1526" s="80">
        <v>0</v>
      </c>
    </row>
    <row r="1527" spans="1:5" x14ac:dyDescent="0.2">
      <c r="A1527" s="43" t="s">
        <v>1379</v>
      </c>
      <c r="B1527" s="79">
        <v>0</v>
      </c>
      <c r="C1527" s="79">
        <v>150000</v>
      </c>
      <c r="D1527" s="79">
        <v>0</v>
      </c>
      <c r="E1527" s="80">
        <v>-150000</v>
      </c>
    </row>
    <row r="1528" spans="1:5" ht="13.5" thickBot="1" x14ac:dyDescent="0.25">
      <c r="A1528" s="34" t="s">
        <v>1376</v>
      </c>
      <c r="B1528" s="35">
        <f t="shared" ref="B1528:D1528" si="224">SUM(B1521:B1527)</f>
        <v>0</v>
      </c>
      <c r="C1528" s="35">
        <f t="shared" si="224"/>
        <v>493072</v>
      </c>
      <c r="D1528" s="35">
        <f t="shared" si="224"/>
        <v>112000</v>
      </c>
      <c r="E1528" s="36">
        <f>SUM(E1521:E1527)</f>
        <v>-381072</v>
      </c>
    </row>
    <row r="1529" spans="1:5" ht="13.5" thickTop="1" x14ac:dyDescent="0.2">
      <c r="A1529" s="44" t="s">
        <v>1351</v>
      </c>
      <c r="B1529" s="58"/>
      <c r="C1529" s="58"/>
      <c r="D1529" s="58"/>
      <c r="E1529" s="59"/>
    </row>
    <row r="1530" spans="1:5" x14ac:dyDescent="0.2">
      <c r="A1530" s="42" t="s">
        <v>1370</v>
      </c>
      <c r="B1530" s="77">
        <v>0</v>
      </c>
      <c r="C1530" s="77">
        <v>62407</v>
      </c>
      <c r="D1530" s="77">
        <v>135000</v>
      </c>
      <c r="E1530" s="78">
        <v>72593</v>
      </c>
    </row>
    <row r="1531" spans="1:5" x14ac:dyDescent="0.2">
      <c r="A1531" s="43" t="s">
        <v>1372</v>
      </c>
      <c r="B1531" s="79">
        <v>0</v>
      </c>
      <c r="C1531" s="79">
        <v>33594</v>
      </c>
      <c r="D1531" s="79">
        <v>52201</v>
      </c>
      <c r="E1531" s="80">
        <v>18607</v>
      </c>
    </row>
    <row r="1532" spans="1:5" ht="13.5" thickBot="1" x14ac:dyDescent="0.25">
      <c r="A1532" s="34" t="s">
        <v>1376</v>
      </c>
      <c r="B1532" s="35">
        <f t="shared" ref="B1532:D1532" si="225">SUM(B1530:B1531)</f>
        <v>0</v>
      </c>
      <c r="C1532" s="35">
        <f t="shared" si="225"/>
        <v>96001</v>
      </c>
      <c r="D1532" s="35">
        <f t="shared" si="225"/>
        <v>187201</v>
      </c>
      <c r="E1532" s="36">
        <f>SUM(E1530:E1531)</f>
        <v>91200</v>
      </c>
    </row>
    <row r="1533" spans="1:5" ht="13.5" thickTop="1" x14ac:dyDescent="0.2">
      <c r="A1533" s="44" t="s">
        <v>1354</v>
      </c>
      <c r="B1533" s="58"/>
      <c r="C1533" s="58"/>
      <c r="D1533" s="58"/>
      <c r="E1533" s="59"/>
    </row>
    <row r="1534" spans="1:5" x14ac:dyDescent="0.2">
      <c r="A1534" s="42" t="s">
        <v>1370</v>
      </c>
      <c r="B1534" s="77">
        <v>0</v>
      </c>
      <c r="C1534" s="77">
        <v>-355000</v>
      </c>
      <c r="D1534" s="77">
        <v>-126532</v>
      </c>
      <c r="E1534" s="78">
        <v>228468</v>
      </c>
    </row>
    <row r="1535" spans="1:5" x14ac:dyDescent="0.2">
      <c r="A1535" s="43" t="s">
        <v>1372</v>
      </c>
      <c r="B1535" s="79">
        <v>0</v>
      </c>
      <c r="C1535" s="79">
        <v>-146225</v>
      </c>
      <c r="D1535" s="79">
        <v>-50954</v>
      </c>
      <c r="E1535" s="80">
        <v>95271</v>
      </c>
    </row>
    <row r="1536" spans="1:5" ht="13.5" thickBot="1" x14ac:dyDescent="0.25">
      <c r="A1536" s="34" t="s">
        <v>1376</v>
      </c>
      <c r="B1536" s="35">
        <f t="shared" ref="B1536:D1536" si="226">SUM(B1534:B1535)</f>
        <v>0</v>
      </c>
      <c r="C1536" s="35">
        <f t="shared" si="226"/>
        <v>-501225</v>
      </c>
      <c r="D1536" s="35">
        <f t="shared" si="226"/>
        <v>-177486</v>
      </c>
      <c r="E1536" s="36">
        <f>SUM(E1534:E1535)</f>
        <v>323739</v>
      </c>
    </row>
    <row r="1537" spans="1:5" ht="27" thickTop="1" thickBot="1" x14ac:dyDescent="0.25">
      <c r="A1537" s="50" t="s">
        <v>1414</v>
      </c>
      <c r="B1537" s="105">
        <f>B1470+B1478+B1485+B1495+B1503+B1513+B1516+B1519+B1528+B1532+B1536</f>
        <v>14987551.9</v>
      </c>
      <c r="C1537" s="105">
        <f>C1470+C1478+C1485+C1495+C1503+C1513+C1516+C1519+C1528+C1532+C1536</f>
        <v>15849979</v>
      </c>
      <c r="D1537" s="105">
        <f>D1470+D1478+D1485+D1495+D1503+D1513+D1516+D1519+D1528+D1532+D1536</f>
        <v>13860496</v>
      </c>
      <c r="E1537" s="106">
        <f>E1470+E1478+E1485+E1495+E1503+E1513+E1516+E1519+E1528+E1532+E1536</f>
        <v>-1989483</v>
      </c>
    </row>
    <row r="1538" spans="1:5" ht="13.5" thickBot="1" x14ac:dyDescent="0.25">
      <c r="A1538" s="121"/>
      <c r="B1538" s="70"/>
      <c r="C1538" s="70"/>
      <c r="D1538" s="70"/>
      <c r="E1538" s="124"/>
    </row>
    <row r="1539" spans="1:5" x14ac:dyDescent="0.2">
      <c r="A1539" s="26" t="s">
        <v>1416</v>
      </c>
      <c r="B1539" s="63"/>
      <c r="C1539" s="63"/>
      <c r="D1539" s="63"/>
      <c r="E1539" s="64"/>
    </row>
    <row r="1540" spans="1:5" ht="25.5" x14ac:dyDescent="0.2">
      <c r="A1540" s="29" t="s">
        <v>1358</v>
      </c>
      <c r="B1540" s="71"/>
      <c r="C1540" s="71"/>
      <c r="D1540" s="71"/>
      <c r="E1540" s="72"/>
    </row>
    <row r="1541" spans="1:5" x14ac:dyDescent="0.2">
      <c r="A1541" s="42" t="s">
        <v>1381</v>
      </c>
      <c r="B1541" s="77">
        <v>3142640</v>
      </c>
      <c r="C1541" s="77">
        <v>3142640</v>
      </c>
      <c r="D1541" s="77">
        <v>3142640</v>
      </c>
      <c r="E1541" s="78">
        <v>0</v>
      </c>
    </row>
    <row r="1542" spans="1:5" ht="13.5" thickBot="1" x14ac:dyDescent="0.25">
      <c r="A1542" s="34" t="s">
        <v>1376</v>
      </c>
      <c r="B1542" s="35">
        <f>SUM(B1541)</f>
        <v>3142640</v>
      </c>
      <c r="C1542" s="35">
        <f>SUM(C1541:C1541)</f>
        <v>3142640</v>
      </c>
      <c r="D1542" s="35">
        <f>SUM(D1541:D1541)</f>
        <v>3142640</v>
      </c>
      <c r="E1542" s="36">
        <f>SUM(E1541:E1541)</f>
        <v>0</v>
      </c>
    </row>
    <row r="1543" spans="1:5" ht="14.25" thickTop="1" thickBot="1" x14ac:dyDescent="0.25">
      <c r="A1543" s="50" t="s">
        <v>1418</v>
      </c>
      <c r="B1543" s="105">
        <f>B1542</f>
        <v>3142640</v>
      </c>
      <c r="C1543" s="105">
        <f t="shared" ref="C1543:D1543" si="227">C1542</f>
        <v>3142640</v>
      </c>
      <c r="D1543" s="105">
        <f t="shared" si="227"/>
        <v>3142640</v>
      </c>
      <c r="E1543" s="106">
        <f>E1542</f>
        <v>0</v>
      </c>
    </row>
    <row r="1544" spans="1:5" ht="13.5" thickBot="1" x14ac:dyDescent="0.25">
      <c r="A1544" s="55"/>
      <c r="B1544" s="67"/>
      <c r="C1544" s="67"/>
      <c r="D1544" s="67"/>
      <c r="E1544" s="67"/>
    </row>
    <row r="1545" spans="1:5" ht="13.5" thickBot="1" x14ac:dyDescent="0.25">
      <c r="A1545" s="56" t="s">
        <v>19</v>
      </c>
      <c r="B1545" s="117">
        <v>134216313.38</v>
      </c>
      <c r="C1545" s="117">
        <v>143919335</v>
      </c>
      <c r="D1545" s="117">
        <v>140531727</v>
      </c>
      <c r="E1545" s="118">
        <v>-3387608</v>
      </c>
    </row>
  </sheetData>
  <mergeCells count="1">
    <mergeCell ref="C2:E2"/>
  </mergeCells>
  <pageMargins left="0.7" right="0.7" top="0.75" bottom="0.75" header="0.3" footer="0.3"/>
  <pageSetup scale="93" orientation="portrait" r:id="rId1"/>
  <rowBreaks count="24" manualBreakCount="24">
    <brk id="48" max="16383" man="1"/>
    <brk id="154" max="16383" man="1"/>
    <brk id="208" max="16383" man="1"/>
    <brk id="255" max="16383" man="1"/>
    <brk id="308" max="16383" man="1"/>
    <brk id="356" max="16383" man="1"/>
    <brk id="411" max="16383" man="1"/>
    <brk id="503" max="16383" man="1"/>
    <brk id="556" max="16383" man="1"/>
    <brk id="608" max="16383" man="1"/>
    <brk id="707" max="16383" man="1"/>
    <brk id="813" max="16383" man="1"/>
    <brk id="862" max="16383" man="1"/>
    <brk id="912" max="16383" man="1"/>
    <brk id="959" max="16383" man="1"/>
    <brk id="1014" max="16383" man="1"/>
    <brk id="1067" max="16383" man="1"/>
    <brk id="1118" max="16383" man="1"/>
    <brk id="1173" max="16383" man="1"/>
    <brk id="1228" max="16383" man="1"/>
    <brk id="1280" max="16383" man="1"/>
    <brk id="1385" max="16383" man="1"/>
    <brk id="1478" max="16383" man="1"/>
    <brk id="15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3924-984C-4CD9-88A0-A595FF0D4429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Props1.xml><?xml version="1.0" encoding="utf-8"?>
<ds:datastoreItem xmlns:ds="http://schemas.openxmlformats.org/officeDocument/2006/customXml" ds:itemID="{9EBF9C6D-9E1F-4D9D-B40C-BA6E8CA0E9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25361-AEBE-47CD-BC1B-2F154EBF4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F60695-7903-48BC-805C-71EF816A0E0B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5e819a2f-a50b-4ab1-a494-5db5a1843373"/>
    <ds:schemaRef ds:uri="http://schemas.microsoft.com/office/2006/documentManagement/types"/>
    <ds:schemaRef ds:uri="f9aeeaff-a745-4a27-85f5-7c287663006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</vt:lpstr>
      <vt:lpstr>In BOR-4A Format</vt:lpstr>
      <vt:lpstr>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Jacob Stokes</cp:lastModifiedBy>
  <cp:lastPrinted>2025-08-04T20:57:48Z</cp:lastPrinted>
  <dcterms:created xsi:type="dcterms:W3CDTF">2025-08-02T14:27:36Z</dcterms:created>
  <dcterms:modified xsi:type="dcterms:W3CDTF">2025-08-04T20:57:53Z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